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ELL\Desktop\21628-FAO Office Building\02 Design Set\04 Bill of Quantities\BoQ Blank\"/>
    </mc:Choice>
  </mc:AlternateContent>
  <bookViews>
    <workbookView xWindow="0" yWindow="0" windowWidth="15345" windowHeight="5835" tabRatio="860" activeTab="1"/>
  </bookViews>
  <sheets>
    <sheet name="Cover" sheetId="54" r:id="rId1"/>
    <sheet name="SUMMARY" sheetId="6" r:id="rId2"/>
    <sheet name="1.1 PRELIMINARY" sheetId="45" r:id="rId3"/>
    <sheet name="1.2 STRUCTURE" sheetId="65" r:id="rId4"/>
    <sheet name="1.3 ARCHITECTURE" sheetId="50" r:id="rId5"/>
    <sheet name="1.4.MVAC" sheetId="57" r:id="rId6"/>
    <sheet name="1.5.ELECTRICAL" sheetId="63" r:id="rId7"/>
    <sheet name="1.6.Plumbing &amp; FF System" sheetId="64" r:id="rId8"/>
    <sheet name="2. EXTERNAL WORK" sheetId="53" r:id="rId9"/>
    <sheet name="3. Demolition work" sheetId="61" r:id="rId10"/>
    <sheet name="4. As built drawing" sheetId="62" r:id="rId11"/>
  </sheets>
  <definedNames>
    <definedName name="_xlnm.Print_Area" localSheetId="2">'1.1 PRELIMINARY'!$A$1:$H$123</definedName>
    <definedName name="_xlnm.Print_Area" localSheetId="3">'1.2 STRUCTURE'!$A$1:$T$188</definedName>
    <definedName name="_xlnm.Print_Area" localSheetId="4">'1.3 ARCHITECTURE'!$A$1:$H$140</definedName>
    <definedName name="_xlnm.Print_Area" localSheetId="5">'1.4.MVAC'!$A$1:$I$97</definedName>
    <definedName name="_xlnm.Print_Area" localSheetId="6">'1.5.ELECTRICAL'!$A$1:$H$201</definedName>
    <definedName name="_xlnm.Print_Area" localSheetId="7">'1.6.Plumbing &amp; FF System'!$A$1:$I$149</definedName>
    <definedName name="_xlnm.Print_Area" localSheetId="8">'2. EXTERNAL WORK'!$A$1:$H$31</definedName>
    <definedName name="_xlnm.Print_Area" localSheetId="9">'3. Demolition work'!$A$1:$H$31</definedName>
    <definedName name="_xlnm.Print_Area" localSheetId="10">'4. As built drawing'!$A$1:$H$27</definedName>
    <definedName name="_xlnm.Print_Area" localSheetId="0">Cover!$A$1:$C$48</definedName>
    <definedName name="_xlnm.Print_Area" localSheetId="1">SUMMARY!$A$1:$C$33</definedName>
    <definedName name="_xlnm.Print_Titles" localSheetId="4">'1.3 ARCHITECTURE'!$7:$7</definedName>
    <definedName name="_xlnm.Print_Titles" localSheetId="5">'1.4.MVAC'!$13:$13</definedName>
    <definedName name="_xlnm.Print_Titles" localSheetId="8">'2. EXTERNAL WORK'!$7:$7</definedName>
    <definedName name="_xlnm.Print_Titles" localSheetId="9">'3. Demolition work'!$7:$7</definedName>
    <definedName name="_xlnm.Print_Titles" localSheetId="10">'4. As built drawing'!$7:$7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8" i="50" l="1"/>
  <c r="G72" i="50"/>
  <c r="G181" i="63"/>
  <c r="G182" i="63"/>
  <c r="G183" i="63"/>
  <c r="G184" i="63"/>
  <c r="G185" i="63"/>
  <c r="G186" i="63"/>
  <c r="G180" i="63"/>
  <c r="G173" i="63"/>
  <c r="G176" i="63"/>
  <c r="G124" i="64" l="1"/>
  <c r="G107" i="64"/>
  <c r="G53" i="64"/>
  <c r="G149" i="63" l="1"/>
  <c r="G101" i="63"/>
  <c r="G100" i="63"/>
  <c r="G99" i="63"/>
  <c r="G47" i="57"/>
  <c r="G46" i="57"/>
  <c r="G44" i="57"/>
  <c r="K155" i="65" l="1"/>
  <c r="K156" i="65"/>
  <c r="G139" i="64" l="1"/>
  <c r="G138" i="64"/>
  <c r="G137" i="64"/>
  <c r="G130" i="64"/>
  <c r="G125" i="64"/>
  <c r="G126" i="64"/>
  <c r="G127" i="64"/>
  <c r="G128" i="64"/>
  <c r="G129" i="64"/>
  <c r="G119" i="64"/>
  <c r="G118" i="64"/>
  <c r="G117" i="64"/>
  <c r="G116" i="64"/>
  <c r="G115" i="64"/>
  <c r="G114" i="64"/>
  <c r="G113" i="64" s="1"/>
  <c r="G112" i="64"/>
  <c r="G111" i="64"/>
  <c r="G110" i="64"/>
  <c r="G109" i="64"/>
  <c r="G108" i="64"/>
  <c r="G42" i="64"/>
  <c r="G41" i="64"/>
  <c r="G40" i="64"/>
  <c r="G39" i="64"/>
  <c r="G38" i="64" s="1"/>
  <c r="G34" i="64"/>
  <c r="G37" i="64"/>
  <c r="G36" i="64"/>
  <c r="G35" i="64"/>
  <c r="G46" i="64"/>
  <c r="G47" i="64"/>
  <c r="G48" i="64"/>
  <c r="G51" i="64"/>
  <c r="G179" i="63"/>
  <c r="G82" i="63"/>
  <c r="G72" i="63"/>
  <c r="G33" i="64" l="1"/>
  <c r="G106" i="64"/>
  <c r="G45" i="64"/>
  <c r="G50" i="64"/>
  <c r="G52" i="64"/>
  <c r="G49" i="64"/>
  <c r="G88" i="57"/>
  <c r="G87" i="57"/>
  <c r="G89" i="57"/>
  <c r="G90" i="57"/>
  <c r="G91" i="57"/>
  <c r="G92" i="57"/>
  <c r="G93" i="57"/>
  <c r="G94" i="57"/>
  <c r="G75" i="57"/>
  <c r="G22" i="57"/>
  <c r="A18" i="57"/>
  <c r="A20" i="57"/>
  <c r="A21" i="57" s="1"/>
  <c r="A22" i="57" s="1"/>
  <c r="A24" i="57" s="1"/>
  <c r="A26" i="57" s="1"/>
  <c r="C14" i="6" l="1"/>
  <c r="G24" i="57" l="1"/>
  <c r="G54" i="63" l="1"/>
  <c r="G86" i="57" l="1"/>
  <c r="A86" i="57"/>
  <c r="A87" i="57" s="1"/>
  <c r="A88" i="57" s="1"/>
  <c r="A89" i="57" s="1"/>
  <c r="A90" i="57" s="1"/>
  <c r="A91" i="57" s="1"/>
  <c r="A92" i="57" s="1"/>
  <c r="A93" i="57" s="1"/>
  <c r="A94" i="57" s="1"/>
  <c r="G73" i="57"/>
  <c r="G74" i="57"/>
  <c r="G85" i="57" l="1"/>
  <c r="G84" i="57" s="1"/>
  <c r="K161" i="65"/>
  <c r="K162" i="65"/>
  <c r="K163" i="65"/>
  <c r="K166" i="65"/>
  <c r="K160" i="65"/>
  <c r="K147" i="65"/>
  <c r="K148" i="65"/>
  <c r="K149" i="65"/>
  <c r="K140" i="65"/>
  <c r="K141" i="65"/>
  <c r="K142" i="65"/>
  <c r="K133" i="65"/>
  <c r="K134" i="65"/>
  <c r="K135" i="65"/>
  <c r="K187" i="65"/>
  <c r="H185" i="65"/>
  <c r="K185" i="65" s="1"/>
  <c r="H184" i="65"/>
  <c r="K184" i="65" s="1"/>
  <c r="H183" i="65"/>
  <c r="K182" i="65" s="1"/>
  <c r="E181" i="65"/>
  <c r="D181" i="65"/>
  <c r="K180" i="65"/>
  <c r="K179" i="65"/>
  <c r="K177" i="65"/>
  <c r="H175" i="65"/>
  <c r="K175" i="65" s="1"/>
  <c r="H174" i="65"/>
  <c r="K174" i="65" s="1"/>
  <c r="H173" i="65"/>
  <c r="H172" i="65" s="1"/>
  <c r="K172" i="65" s="1"/>
  <c r="E171" i="65"/>
  <c r="D171" i="65"/>
  <c r="K170" i="65"/>
  <c r="K169" i="65"/>
  <c r="H165" i="65"/>
  <c r="K165" i="65" s="1"/>
  <c r="H164" i="65"/>
  <c r="K164" i="65" s="1"/>
  <c r="H158" i="65"/>
  <c r="K158" i="65" s="1"/>
  <c r="H157" i="65"/>
  <c r="K157" i="65" s="1"/>
  <c r="H154" i="65"/>
  <c r="K154" i="65" s="1"/>
  <c r="H151" i="65"/>
  <c r="K151" i="65" s="1"/>
  <c r="H146" i="65"/>
  <c r="K146" i="65" s="1"/>
  <c r="H139" i="65"/>
  <c r="K139" i="65" s="1"/>
  <c r="H137" i="65"/>
  <c r="H144" i="65" s="1"/>
  <c r="H132" i="65"/>
  <c r="H136" i="65" s="1"/>
  <c r="K136" i="65" s="1"/>
  <c r="H129" i="65"/>
  <c r="K129" i="65" s="1"/>
  <c r="K127" i="65"/>
  <c r="F125" i="65"/>
  <c r="H125" i="65" s="1"/>
  <c r="K125" i="65" s="1"/>
  <c r="H123" i="65"/>
  <c r="K123" i="65" s="1"/>
  <c r="K121" i="65"/>
  <c r="H119" i="65"/>
  <c r="K118" i="65" s="1"/>
  <c r="F115" i="65"/>
  <c r="E115" i="65"/>
  <c r="F114" i="65"/>
  <c r="H114" i="65" s="1"/>
  <c r="F113" i="65"/>
  <c r="E113" i="65"/>
  <c r="F112" i="65"/>
  <c r="E112" i="65"/>
  <c r="F109" i="65"/>
  <c r="E109" i="65"/>
  <c r="F108" i="65"/>
  <c r="H108" i="65" s="1"/>
  <c r="K108" i="65" s="1"/>
  <c r="F107" i="65"/>
  <c r="E107" i="65"/>
  <c r="F106" i="65"/>
  <c r="E106" i="65"/>
  <c r="K103" i="65"/>
  <c r="E103" i="65"/>
  <c r="H103" i="65" s="1"/>
  <c r="K102" i="65"/>
  <c r="E102" i="65"/>
  <c r="H102" i="65" s="1"/>
  <c r="K101" i="65"/>
  <c r="E101" i="65"/>
  <c r="H101" i="65" s="1"/>
  <c r="H98" i="65"/>
  <c r="K98" i="65" s="1"/>
  <c r="F97" i="65"/>
  <c r="E97" i="65"/>
  <c r="E96" i="65"/>
  <c r="H96" i="65" s="1"/>
  <c r="K96" i="65" s="1"/>
  <c r="H93" i="65"/>
  <c r="H92" i="65"/>
  <c r="F91" i="65"/>
  <c r="H91" i="65" s="1"/>
  <c r="H89" i="65"/>
  <c r="K89" i="65" s="1"/>
  <c r="H88" i="65"/>
  <c r="F87" i="65"/>
  <c r="H87" i="65" s="1"/>
  <c r="K87" i="65" s="1"/>
  <c r="H84" i="65"/>
  <c r="K84" i="65" s="1"/>
  <c r="H83" i="65"/>
  <c r="K83" i="65" s="1"/>
  <c r="F82" i="65"/>
  <c r="H82" i="65" s="1"/>
  <c r="K82" i="65" s="1"/>
  <c r="H78" i="65"/>
  <c r="H77" i="65"/>
  <c r="K75" i="65"/>
  <c r="F74" i="65"/>
  <c r="H74" i="65" s="1"/>
  <c r="K74" i="65" s="1"/>
  <c r="F73" i="65"/>
  <c r="H73" i="65" s="1"/>
  <c r="K73" i="65" s="1"/>
  <c r="H70" i="65"/>
  <c r="H69" i="65"/>
  <c r="K67" i="65"/>
  <c r="F66" i="65"/>
  <c r="H66" i="65" s="1"/>
  <c r="K66" i="65" s="1"/>
  <c r="F65" i="65"/>
  <c r="H65" i="65" s="1"/>
  <c r="K65" i="65" s="1"/>
  <c r="H62" i="65"/>
  <c r="H61" i="65"/>
  <c r="H58" i="65"/>
  <c r="H57" i="65"/>
  <c r="H53" i="65"/>
  <c r="H52" i="65"/>
  <c r="H51" i="65"/>
  <c r="H50" i="65"/>
  <c r="H49" i="65"/>
  <c r="H48" i="65"/>
  <c r="H47" i="65"/>
  <c r="H44" i="65"/>
  <c r="K44" i="65" s="1"/>
  <c r="H43" i="65"/>
  <c r="K43" i="65" s="1"/>
  <c r="H42" i="65"/>
  <c r="K42" i="65" s="1"/>
  <c r="H41" i="65"/>
  <c r="H40" i="65"/>
  <c r="K40" i="65" s="1"/>
  <c r="H39" i="65"/>
  <c r="K39" i="65" s="1"/>
  <c r="H38" i="65"/>
  <c r="K38" i="65" s="1"/>
  <c r="D36" i="65"/>
  <c r="H36" i="65" s="1"/>
  <c r="K36" i="65" s="1"/>
  <c r="H35" i="65"/>
  <c r="K35" i="65" s="1"/>
  <c r="H34" i="65"/>
  <c r="K34" i="65" s="1"/>
  <c r="H33" i="65"/>
  <c r="H32" i="65"/>
  <c r="K32" i="65" s="1"/>
  <c r="H31" i="65"/>
  <c r="K31" i="65" s="1"/>
  <c r="H30" i="65"/>
  <c r="K30" i="65" s="1"/>
  <c r="G27" i="65"/>
  <c r="H27" i="65" s="1"/>
  <c r="H26" i="65"/>
  <c r="K26" i="65" s="1"/>
  <c r="H25" i="65"/>
  <c r="K25" i="65" s="1"/>
  <c r="H24" i="65"/>
  <c r="K24" i="65" s="1"/>
  <c r="H23" i="65"/>
  <c r="K23" i="65" s="1"/>
  <c r="H22" i="65"/>
  <c r="K22" i="65" s="1"/>
  <c r="H21" i="65"/>
  <c r="K21" i="65" s="1"/>
  <c r="H20" i="65"/>
  <c r="K20" i="65" s="1"/>
  <c r="H18" i="65"/>
  <c r="K18" i="65" s="1"/>
  <c r="H17" i="65"/>
  <c r="K17" i="65" s="1"/>
  <c r="H16" i="65"/>
  <c r="K16" i="65" s="1"/>
  <c r="H15" i="65"/>
  <c r="K15" i="65" s="1"/>
  <c r="H14" i="65"/>
  <c r="K14" i="65" s="1"/>
  <c r="H13" i="65"/>
  <c r="K13" i="65" s="1"/>
  <c r="H12" i="65"/>
  <c r="K12" i="65" s="1"/>
  <c r="H10" i="65"/>
  <c r="K10" i="65" s="1"/>
  <c r="H90" i="65" l="1"/>
  <c r="K90" i="65" s="1"/>
  <c r="K69" i="65"/>
  <c r="K33" i="65"/>
  <c r="K137" i="65"/>
  <c r="K144" i="65"/>
  <c r="K159" i="65"/>
  <c r="K173" i="65"/>
  <c r="H150" i="65"/>
  <c r="K57" i="65"/>
  <c r="K58" i="65"/>
  <c r="K88" i="65"/>
  <c r="K27" i="65"/>
  <c r="K41" i="65"/>
  <c r="K119" i="65"/>
  <c r="K132" i="65"/>
  <c r="K183" i="65"/>
  <c r="H107" i="65"/>
  <c r="H97" i="65"/>
  <c r="H109" i="65"/>
  <c r="H112" i="65"/>
  <c r="H143" i="65"/>
  <c r="H46" i="65"/>
  <c r="H100" i="65"/>
  <c r="H106" i="65"/>
  <c r="K61" i="65"/>
  <c r="H124" i="65"/>
  <c r="H76" i="65"/>
  <c r="H120" i="65"/>
  <c r="H115" i="65"/>
  <c r="H110" i="65"/>
  <c r="K62" i="65"/>
  <c r="H113" i="65"/>
  <c r="H128" i="65"/>
  <c r="H86" i="65"/>
  <c r="H186" i="65"/>
  <c r="K186" i="65" s="1"/>
  <c r="H81" i="65"/>
  <c r="K70" i="65"/>
  <c r="H105" i="65" l="1"/>
  <c r="K64" i="65"/>
  <c r="K105" i="65"/>
  <c r="K124" i="65"/>
  <c r="K122" i="65" s="1"/>
  <c r="K86" i="65"/>
  <c r="K97" i="65"/>
  <c r="K110" i="65"/>
  <c r="K109" i="65"/>
  <c r="K181" i="65"/>
  <c r="K19" i="65"/>
  <c r="K106" i="65"/>
  <c r="K11" i="65"/>
  <c r="K72" i="65"/>
  <c r="K120" i="65"/>
  <c r="K117" i="65" s="1"/>
  <c r="K107" i="65"/>
  <c r="K176" i="65"/>
  <c r="K46" i="65"/>
  <c r="K81" i="65"/>
  <c r="K29" i="65"/>
  <c r="K60" i="65"/>
  <c r="K171" i="65"/>
  <c r="K128" i="65"/>
  <c r="K126" i="65" s="1"/>
  <c r="K100" i="65"/>
  <c r="K76" i="65"/>
  <c r="K68" i="65"/>
  <c r="K143" i="65"/>
  <c r="K138" i="65" s="1"/>
  <c r="K150" i="65"/>
  <c r="K145" i="65" s="1"/>
  <c r="H45" i="65"/>
  <c r="K37" i="65"/>
  <c r="H59" i="65"/>
  <c r="K56" i="65"/>
  <c r="H111" i="65"/>
  <c r="H95" i="65"/>
  <c r="K131" i="65"/>
  <c r="H85" i="65"/>
  <c r="K153" i="65"/>
  <c r="K152" i="65" s="1"/>
  <c r="K116" i="65" l="1"/>
  <c r="K71" i="65"/>
  <c r="K9" i="65"/>
  <c r="K63" i="65"/>
  <c r="K130" i="65"/>
  <c r="K59" i="65"/>
  <c r="K85" i="65"/>
  <c r="K111" i="65"/>
  <c r="K104" i="65" s="1"/>
  <c r="K45" i="65"/>
  <c r="K28" i="65" s="1"/>
  <c r="K95" i="65"/>
  <c r="H99" i="65"/>
  <c r="K178" i="65"/>
  <c r="K168" i="65"/>
  <c r="K167" i="65" l="1"/>
  <c r="K55" i="65"/>
  <c r="K54" i="65" s="1"/>
  <c r="K99" i="65"/>
  <c r="K94" i="65" s="1"/>
  <c r="K80" i="65"/>
  <c r="K79" i="65" l="1"/>
  <c r="K188" i="65" s="1"/>
  <c r="C15" i="6" s="1"/>
  <c r="G118" i="63" l="1"/>
  <c r="G63" i="63"/>
  <c r="G16" i="63"/>
  <c r="G14" i="63" s="1"/>
  <c r="G17" i="57"/>
  <c r="G196" i="63" l="1"/>
  <c r="G188" i="63"/>
  <c r="G174" i="63"/>
  <c r="G175" i="63"/>
  <c r="G178" i="63"/>
  <c r="G163" i="63"/>
  <c r="G161" i="63"/>
  <c r="G150" i="63"/>
  <c r="G141" i="63"/>
  <c r="G137" i="63"/>
  <c r="G130" i="63"/>
  <c r="G124" i="63"/>
  <c r="G76" i="63"/>
  <c r="G77" i="63"/>
  <c r="G25" i="63"/>
  <c r="G21" i="63"/>
  <c r="G193" i="63"/>
  <c r="G42" i="63"/>
  <c r="G43" i="63"/>
  <c r="G44" i="63"/>
  <c r="G45" i="63"/>
  <c r="G46" i="63"/>
  <c r="G47" i="63"/>
  <c r="G48" i="63"/>
  <c r="G49" i="63"/>
  <c r="G50" i="63"/>
  <c r="G51" i="63"/>
  <c r="G52" i="63"/>
  <c r="G53" i="63"/>
  <c r="G55" i="63"/>
  <c r="G56" i="63"/>
  <c r="G57" i="63"/>
  <c r="G40" i="63"/>
  <c r="G41" i="63"/>
  <c r="G39" i="63"/>
  <c r="G27" i="63"/>
  <c r="G142" i="64"/>
  <c r="G143" i="64"/>
  <c r="G144" i="64"/>
  <c r="G145" i="64"/>
  <c r="G141" i="64"/>
  <c r="G99" i="64"/>
  <c r="G100" i="64"/>
  <c r="G98" i="64"/>
  <c r="G83" i="64"/>
  <c r="G58" i="64"/>
  <c r="G59" i="64"/>
  <c r="G60" i="64"/>
  <c r="G61" i="64"/>
  <c r="G122" i="64"/>
  <c r="D96" i="64"/>
  <c r="G96" i="64" s="1"/>
  <c r="G95" i="64"/>
  <c r="D89" i="64"/>
  <c r="D88" i="64"/>
  <c r="D87" i="64"/>
  <c r="D69" i="64"/>
  <c r="D68" i="64"/>
  <c r="D67" i="64"/>
  <c r="D66" i="64"/>
  <c r="G54" i="64"/>
  <c r="G24" i="64"/>
  <c r="D19" i="64"/>
  <c r="G19" i="64" s="1"/>
  <c r="G18" i="64"/>
  <c r="G17" i="64"/>
  <c r="G199" i="63"/>
  <c r="G200" i="63"/>
  <c r="G164" i="63"/>
  <c r="G165" i="63"/>
  <c r="G166" i="63"/>
  <c r="G167" i="63"/>
  <c r="G168" i="63"/>
  <c r="G171" i="63"/>
  <c r="A199" i="63"/>
  <c r="A200" i="63" s="1"/>
  <c r="G195" i="63"/>
  <c r="G194" i="63"/>
  <c r="G192" i="63"/>
  <c r="G191" i="63"/>
  <c r="G190" i="63"/>
  <c r="G189" i="63"/>
  <c r="G177" i="63"/>
  <c r="G170" i="63"/>
  <c r="G169" i="63"/>
  <c r="A164" i="63"/>
  <c r="A165" i="63" s="1"/>
  <c r="A166" i="63" s="1"/>
  <c r="A167" i="63" s="1"/>
  <c r="A168" i="63" s="1"/>
  <c r="A169" i="63" s="1"/>
  <c r="A170" i="63" s="1"/>
  <c r="A171" i="63" s="1"/>
  <c r="G160" i="63"/>
  <c r="G159" i="63"/>
  <c r="G158" i="63"/>
  <c r="G157" i="63"/>
  <c r="G156" i="63"/>
  <c r="G155" i="63"/>
  <c r="D154" i="63"/>
  <c r="G153" i="63"/>
  <c r="G152" i="63"/>
  <c r="G148" i="63"/>
  <c r="G147" i="63"/>
  <c r="G146" i="63"/>
  <c r="G145" i="63"/>
  <c r="G144" i="63"/>
  <c r="A141" i="63"/>
  <c r="G140" i="63"/>
  <c r="G139" i="63"/>
  <c r="G136" i="63"/>
  <c r="G135" i="63"/>
  <c r="G134" i="63"/>
  <c r="G133" i="63"/>
  <c r="G132" i="63"/>
  <c r="G129" i="63"/>
  <c r="G128" i="63"/>
  <c r="G127" i="63"/>
  <c r="A127" i="63"/>
  <c r="A128" i="63" s="1"/>
  <c r="A129" i="63" s="1"/>
  <c r="A130" i="63" s="1"/>
  <c r="G126" i="63"/>
  <c r="G125" i="63" s="1"/>
  <c r="G123" i="63"/>
  <c r="G122" i="63"/>
  <c r="A122" i="63"/>
  <c r="A123" i="63" s="1"/>
  <c r="A124" i="63" s="1"/>
  <c r="G121" i="63"/>
  <c r="G116" i="63"/>
  <c r="G114" i="63"/>
  <c r="G113" i="63"/>
  <c r="G112" i="63"/>
  <c r="G110" i="63"/>
  <c r="G108" i="63"/>
  <c r="G106" i="63"/>
  <c r="G105" i="63"/>
  <c r="A105" i="63"/>
  <c r="A106" i="63" s="1"/>
  <c r="A107" i="63" s="1"/>
  <c r="A108" i="63" s="1"/>
  <c r="A109" i="63" s="1"/>
  <c r="A110" i="63" s="1"/>
  <c r="A111" i="63" s="1"/>
  <c r="A112" i="63" s="1"/>
  <c r="A113" i="63" s="1"/>
  <c r="A114" i="63" s="1"/>
  <c r="A115" i="63" s="1"/>
  <c r="A116" i="63" s="1"/>
  <c r="A117" i="63" s="1"/>
  <c r="G104" i="63"/>
  <c r="G102" i="63"/>
  <c r="G98" i="63"/>
  <c r="G97" i="63"/>
  <c r="G96" i="63"/>
  <c r="G95" i="63"/>
  <c r="G94" i="63"/>
  <c r="G93" i="63"/>
  <c r="G92" i="63"/>
  <c r="G91" i="63"/>
  <c r="G90" i="63"/>
  <c r="G89" i="63"/>
  <c r="G86" i="63"/>
  <c r="G85" i="63"/>
  <c r="G84" i="63"/>
  <c r="G83" i="63"/>
  <c r="G81" i="63"/>
  <c r="G80" i="63"/>
  <c r="G79" i="63"/>
  <c r="G78" i="63"/>
  <c r="G75" i="63"/>
  <c r="G74" i="63"/>
  <c r="G73" i="63"/>
  <c r="G71" i="63"/>
  <c r="G70" i="63"/>
  <c r="G69" i="63"/>
  <c r="G68" i="63"/>
  <c r="G67" i="63"/>
  <c r="A67" i="63"/>
  <c r="A68" i="63" s="1"/>
  <c r="A69" i="63" s="1"/>
  <c r="A70" i="63" s="1"/>
  <c r="A71" i="63" s="1"/>
  <c r="A72" i="63" s="1"/>
  <c r="A73" i="63" s="1"/>
  <c r="A74" i="63" s="1"/>
  <c r="A75" i="63" s="1"/>
  <c r="A76" i="63" s="1"/>
  <c r="A77" i="63" s="1"/>
  <c r="A78" i="63" s="1"/>
  <c r="A79" i="63" s="1"/>
  <c r="A80" i="63" s="1"/>
  <c r="A81" i="63" s="1"/>
  <c r="A82" i="63" s="1"/>
  <c r="A83" i="63" s="1"/>
  <c r="A84" i="63" s="1"/>
  <c r="A85" i="63" s="1"/>
  <c r="A86" i="63" s="1"/>
  <c r="G66" i="63"/>
  <c r="G62" i="63"/>
  <c r="G61" i="63"/>
  <c r="G60" i="63"/>
  <c r="G59" i="63"/>
  <c r="A40" i="63"/>
  <c r="A41" i="63" s="1"/>
  <c r="A42" i="63" s="1"/>
  <c r="A43" i="63" s="1"/>
  <c r="A44" i="63" s="1"/>
  <c r="A45" i="63" s="1"/>
  <c r="A46" i="63" s="1"/>
  <c r="A47" i="63" s="1"/>
  <c r="A48" i="63" s="1"/>
  <c r="A49" i="63" s="1"/>
  <c r="A50" i="63" s="1"/>
  <c r="A51" i="63" s="1"/>
  <c r="A52" i="63" s="1"/>
  <c r="A53" i="63" s="1"/>
  <c r="A54" i="63" s="1"/>
  <c r="A55" i="63" s="1"/>
  <c r="A56" i="63" s="1"/>
  <c r="A57" i="63" s="1"/>
  <c r="G33" i="63"/>
  <c r="G32" i="63"/>
  <c r="G31" i="63"/>
  <c r="G30" i="63"/>
  <c r="G29" i="63"/>
  <c r="G28" i="63"/>
  <c r="A25" i="63"/>
  <c r="G24" i="63"/>
  <c r="G23" i="63"/>
  <c r="G20" i="63"/>
  <c r="A16" i="63"/>
  <c r="G138" i="63" l="1"/>
  <c r="G131" i="63"/>
  <c r="G18" i="63"/>
  <c r="G26" i="63"/>
  <c r="G38" i="63"/>
  <c r="G162" i="63"/>
  <c r="G25" i="64"/>
  <c r="G65" i="63"/>
  <c r="G88" i="63"/>
  <c r="G151" i="63"/>
  <c r="G140" i="64"/>
  <c r="G187" i="63"/>
  <c r="G172" i="63"/>
  <c r="G58" i="63"/>
  <c r="G120" i="63"/>
  <c r="G119" i="63" s="1"/>
  <c r="G143" i="63"/>
  <c r="G22" i="63"/>
  <c r="G17" i="63" s="1"/>
  <c r="G28" i="64"/>
  <c r="G154" i="63"/>
  <c r="G26" i="64"/>
  <c r="G21" i="64"/>
  <c r="G27" i="64"/>
  <c r="G197" i="63"/>
  <c r="G68" i="64"/>
  <c r="G69" i="64"/>
  <c r="G102" i="64"/>
  <c r="G66" i="64"/>
  <c r="G80" i="64"/>
  <c r="G67" i="64"/>
  <c r="G81" i="64"/>
  <c r="G76" i="64"/>
  <c r="G55" i="64"/>
  <c r="G62" i="64"/>
  <c r="G87" i="64"/>
  <c r="G70" i="64"/>
  <c r="G82" i="64"/>
  <c r="G123" i="64"/>
  <c r="G121" i="64" s="1"/>
  <c r="G105" i="64" s="1"/>
  <c r="G103" i="64"/>
  <c r="G79" i="64"/>
  <c r="G89" i="64"/>
  <c r="G65" i="64"/>
  <c r="G78" i="64"/>
  <c r="G88" i="64"/>
  <c r="G101" i="64"/>
  <c r="G57" i="64"/>
  <c r="G75" i="64"/>
  <c r="G77" i="64"/>
  <c r="G94" i="64"/>
  <c r="G93" i="64" s="1"/>
  <c r="G20" i="64"/>
  <c r="G16" i="64" s="1"/>
  <c r="G22" i="64"/>
  <c r="G117" i="63"/>
  <c r="G109" i="63"/>
  <c r="G111" i="63"/>
  <c r="G115" i="63"/>
  <c r="G107" i="63"/>
  <c r="G103" i="63" l="1"/>
  <c r="G64" i="63"/>
  <c r="G142" i="63"/>
  <c r="G30" i="64"/>
  <c r="G29" i="64"/>
  <c r="G31" i="64"/>
  <c r="G90" i="64"/>
  <c r="G86" i="64" s="1"/>
  <c r="G73" i="64"/>
  <c r="G84" i="64"/>
  <c r="G74" i="64" s="1"/>
  <c r="G71" i="64"/>
  <c r="G72" i="64"/>
  <c r="G104" i="64"/>
  <c r="G97" i="64" s="1"/>
  <c r="G92" i="64"/>
  <c r="G91" i="64"/>
  <c r="G201" i="63" l="1"/>
  <c r="G85" i="64"/>
  <c r="G23" i="64"/>
  <c r="G64" i="64"/>
  <c r="G63" i="64" s="1"/>
  <c r="C18" i="6"/>
  <c r="G56" i="64"/>
  <c r="G44" i="64" s="1"/>
  <c r="G15" i="64" s="1"/>
  <c r="G149" i="64" l="1"/>
  <c r="G27" i="62"/>
  <c r="C22" i="6" s="1"/>
  <c r="G28" i="50" l="1"/>
  <c r="G17" i="50"/>
  <c r="G83" i="57" l="1"/>
  <c r="G71" i="57"/>
  <c r="G72" i="57"/>
  <c r="G70" i="57"/>
  <c r="G68" i="57" s="1"/>
  <c r="G64" i="57"/>
  <c r="G65" i="57"/>
  <c r="G66" i="57"/>
  <c r="G67" i="57"/>
  <c r="G63" i="57"/>
  <c r="G62" i="57"/>
  <c r="G61" i="57"/>
  <c r="G59" i="57"/>
  <c r="G58" i="57"/>
  <c r="G54" i="57"/>
  <c r="G51" i="57"/>
  <c r="G50" i="57" s="1"/>
  <c r="G48" i="57"/>
  <c r="G49" i="57"/>
  <c r="G45" i="57"/>
  <c r="G42" i="57"/>
  <c r="G36" i="57"/>
  <c r="G33" i="57"/>
  <c r="G34" i="57"/>
  <c r="G35" i="57"/>
  <c r="G31" i="61"/>
  <c r="C21" i="6" s="1"/>
  <c r="G43" i="57" l="1"/>
  <c r="G60" i="57"/>
  <c r="G42" i="50"/>
  <c r="G11" i="50" l="1"/>
  <c r="G12" i="50"/>
  <c r="G13" i="50"/>
  <c r="G14" i="50"/>
  <c r="G15" i="50"/>
  <c r="G16" i="50"/>
  <c r="G21" i="50"/>
  <c r="G22" i="50"/>
  <c r="G23" i="50"/>
  <c r="G24" i="50"/>
  <c r="G25" i="50"/>
  <c r="G26" i="50"/>
  <c r="G27" i="50"/>
  <c r="G29" i="50"/>
  <c r="G30" i="50"/>
  <c r="G31" i="50"/>
  <c r="G32" i="50"/>
  <c r="G36" i="50"/>
  <c r="G39" i="50"/>
  <c r="G47" i="50"/>
  <c r="G48" i="50"/>
  <c r="G49" i="50"/>
  <c r="G50" i="50"/>
  <c r="G51" i="50"/>
  <c r="G52" i="50"/>
  <c r="G53" i="50"/>
  <c r="G54" i="50"/>
  <c r="G55" i="50"/>
  <c r="G56" i="50"/>
  <c r="G60" i="50"/>
  <c r="G61" i="50"/>
  <c r="G62" i="50"/>
  <c r="G63" i="50"/>
  <c r="G64" i="50"/>
  <c r="G65" i="50"/>
  <c r="G66" i="50"/>
  <c r="G67" i="50"/>
  <c r="G68" i="50"/>
  <c r="G69" i="50"/>
  <c r="G70" i="50"/>
  <c r="G71" i="50"/>
  <c r="G75" i="50"/>
  <c r="G76" i="50"/>
  <c r="G77" i="50"/>
  <c r="G78" i="50"/>
  <c r="G79" i="50"/>
  <c r="G80" i="50"/>
  <c r="G81" i="50"/>
  <c r="G82" i="50"/>
  <c r="G85" i="50"/>
  <c r="G89" i="50"/>
  <c r="G90" i="50"/>
  <c r="G91" i="50"/>
  <c r="G94" i="50"/>
  <c r="G95" i="50"/>
  <c r="G96" i="50"/>
  <c r="G100" i="50"/>
  <c r="G103" i="50"/>
  <c r="G107" i="50"/>
  <c r="G108" i="50"/>
  <c r="G111" i="50"/>
  <c r="G115" i="50"/>
  <c r="G113" i="50" s="1"/>
  <c r="G121" i="50"/>
  <c r="G122" i="50"/>
  <c r="G123" i="50"/>
  <c r="G124" i="50"/>
  <c r="G125" i="50"/>
  <c r="G126" i="50"/>
  <c r="G127" i="50"/>
  <c r="G128" i="50"/>
  <c r="G131" i="50"/>
  <c r="G134" i="50"/>
  <c r="G135" i="50"/>
  <c r="G136" i="50"/>
  <c r="G137" i="50"/>
  <c r="G138" i="50"/>
  <c r="G34" i="50" l="1"/>
  <c r="G58" i="50"/>
  <c r="G117" i="50"/>
  <c r="H117" i="50" s="1"/>
  <c r="G105" i="50"/>
  <c r="G87" i="50"/>
  <c r="G98" i="50"/>
  <c r="G9" i="50"/>
  <c r="G133" i="50"/>
  <c r="G45" i="50"/>
  <c r="G81" i="57" l="1"/>
  <c r="A78" i="57"/>
  <c r="A79" i="57" s="1"/>
  <c r="A80" i="57" s="1"/>
  <c r="A81" i="57" s="1"/>
  <c r="A70" i="57"/>
  <c r="A71" i="57" s="1"/>
  <c r="A72" i="57" s="1"/>
  <c r="A73" i="57" s="1"/>
  <c r="A74" i="57" s="1"/>
  <c r="A75" i="57" s="1"/>
  <c r="A67" i="57"/>
  <c r="A62" i="57"/>
  <c r="A63" i="57" s="1"/>
  <c r="A64" i="57" s="1"/>
  <c r="A65" i="57" s="1"/>
  <c r="A59" i="57"/>
  <c r="G57" i="57"/>
  <c r="G56" i="57"/>
  <c r="G55" i="57"/>
  <c r="A55" i="57"/>
  <c r="A56" i="57" s="1"/>
  <c r="A57" i="57" s="1"/>
  <c r="G41" i="57"/>
  <c r="G40" i="57"/>
  <c r="G39" i="57"/>
  <c r="A39" i="57"/>
  <c r="A40" i="57" s="1"/>
  <c r="A41" i="57" s="1"/>
  <c r="A42" i="57" s="1"/>
  <c r="G38" i="57"/>
  <c r="G32" i="57"/>
  <c r="G31" i="57"/>
  <c r="G30" i="57"/>
  <c r="G29" i="57"/>
  <c r="G28" i="57"/>
  <c r="G26" i="57"/>
  <c r="G21" i="57"/>
  <c r="G20" i="57"/>
  <c r="G19" i="57"/>
  <c r="G18" i="57"/>
  <c r="Q5" i="57"/>
  <c r="O5" i="57"/>
  <c r="G140" i="50"/>
  <c r="C16" i="6" s="1"/>
  <c r="G53" i="57" l="1"/>
  <c r="G16" i="57"/>
  <c r="G27" i="57"/>
  <c r="G37" i="57"/>
  <c r="G15" i="57" s="1"/>
  <c r="G78" i="57"/>
  <c r="G80" i="57"/>
  <c r="G82" i="57"/>
  <c r="G77" i="57"/>
  <c r="G79" i="57"/>
  <c r="A82" i="57"/>
  <c r="A83" i="57"/>
  <c r="G76" i="57" l="1"/>
  <c r="G52" i="57" s="1"/>
  <c r="G13" i="53"/>
  <c r="G12" i="53"/>
  <c r="G11" i="53"/>
  <c r="G10" i="53"/>
  <c r="G97" i="57" l="1"/>
  <c r="C17" i="6" s="1"/>
  <c r="C13" i="6" s="1"/>
  <c r="G31" i="53"/>
  <c r="C20" i="6" s="1"/>
  <c r="C31" i="6" l="1"/>
  <c r="C32" i="6" s="1"/>
  <c r="C33" i="6" s="1"/>
</calcChain>
</file>

<file path=xl/sharedStrings.xml><?xml version="1.0" encoding="utf-8"?>
<sst xmlns="http://schemas.openxmlformats.org/spreadsheetml/2006/main" count="2049" uniqueCount="985">
  <si>
    <t xml:space="preserve">BILL OF QUANTITIES </t>
  </si>
  <si>
    <t xml:space="preserve">PROJECT : </t>
  </si>
  <si>
    <t>Office Building, MAFF Compound, Phnom Penh, Cambodia</t>
  </si>
  <si>
    <t>CLIENT:</t>
  </si>
  <si>
    <t xml:space="preserve"> SUMMARY</t>
  </si>
  <si>
    <t>Bill</t>
  </si>
  <si>
    <t>WORK DESCRIPTION</t>
  </si>
  <si>
    <t>AMOUNT (USD)</t>
  </si>
  <si>
    <t>BUILDING</t>
  </si>
  <si>
    <t xml:space="preserve">   PRELIMINARY WORK</t>
  </si>
  <si>
    <t>STRUCTURE WORK</t>
  </si>
  <si>
    <t>ARCHITECTURE WORK</t>
  </si>
  <si>
    <t>EXTERNAL WORK</t>
  </si>
  <si>
    <t>VAT10%</t>
  </si>
  <si>
    <t xml:space="preserve">GRAND TOTAL </t>
  </si>
  <si>
    <t>BILL No.</t>
  </si>
  <si>
    <t>1.1 PRELIMINARY WORK</t>
  </si>
  <si>
    <t>ITEM</t>
  </si>
  <si>
    <t>UNIT</t>
  </si>
  <si>
    <t>QUANTITY</t>
  </si>
  <si>
    <t>RATE (USD)</t>
  </si>
  <si>
    <t>REMARK</t>
  </si>
  <si>
    <t>-</t>
  </si>
  <si>
    <t>It is the responsibility of the Contractor to refer to all documents provided and allow for all cost implications in connection with the various contractual conditions and requirements referred to therein</t>
  </si>
  <si>
    <t>If the Contractor leaves particular items unpriced it will be deemed that the Contractor has included all associated costs elsewhere in the Contract Bills or that no costs will be incurred in relation to those items, meaning that the Contractor has allowed here for all costs, in reduction or addition, where the Contractor has the reason to believe that the Bill of Quantities is incorrect, making the Contract Sum a Lumpsum amount</t>
  </si>
  <si>
    <t>A</t>
  </si>
  <si>
    <t>Measurement - Generally</t>
  </si>
  <si>
    <t>Bills of Quantities have been measured in accordance with the Principles of Measurement International ( POMI ) for Works of Construction.</t>
  </si>
  <si>
    <t>The quantities have been measured in accordance  with the tender drawings. If there is item missing apart from drawing or as per construction provisional, bidder must raise those additional in different sheet.</t>
  </si>
  <si>
    <t>Unless otherwise stated quantities have been</t>
  </si>
  <si>
    <t>measured net as fixed in position</t>
  </si>
  <si>
    <t>B</t>
  </si>
  <si>
    <t>Rates and Prices</t>
  </si>
  <si>
    <t>All rates and prices shall be quoted in the currency</t>
  </si>
  <si>
    <t>stipulated in accordance with the Contract</t>
  </si>
  <si>
    <t>Rates and prices shall include for labour and all</t>
  </si>
  <si>
    <t>costs in connection herewith included but not</t>
  </si>
  <si>
    <t>limited to:</t>
  </si>
  <si>
    <t>Labour ( as appropriate )</t>
  </si>
  <si>
    <t>Materials ( as appropriate )</t>
  </si>
  <si>
    <t>Square, raking and circular cutting</t>
  </si>
  <si>
    <t>Drilling</t>
  </si>
  <si>
    <t>Setting</t>
  </si>
  <si>
    <t>Fixing of materials</t>
  </si>
  <si>
    <t>Lapping and jointing</t>
  </si>
  <si>
    <t>Wastage</t>
  </si>
  <si>
    <t>Consumable materials</t>
  </si>
  <si>
    <t>Conveyance, delivery, unloading and storage</t>
  </si>
  <si>
    <t>Hoisting and lowering</t>
  </si>
  <si>
    <t>Delivery charges</t>
  </si>
  <si>
    <t>Customs Duties, Taxes and Royalties</t>
  </si>
  <si>
    <t>Payroll tax, overtime and incentives</t>
  </si>
  <si>
    <t>Builders premises and administration costs</t>
  </si>
  <si>
    <t>Processing of variations</t>
  </si>
  <si>
    <t>Profit</t>
  </si>
  <si>
    <t>Plant and equipment</t>
  </si>
  <si>
    <t>Protection of the works</t>
  </si>
  <si>
    <t>Labour employment costs</t>
  </si>
  <si>
    <t>Insurances</t>
  </si>
  <si>
    <t>All costs associated with complying with the terms</t>
  </si>
  <si>
    <t>and conditions of the Contract and completion in</t>
  </si>
  <si>
    <t>accordance with the Scope of Works defined</t>
  </si>
  <si>
    <t>The Contractor shall price every item that has a value</t>
  </si>
  <si>
    <t>and use realistic rates. Rates contained within the</t>
  </si>
  <si>
    <t>Contract Bills will be used for the evaluation of</t>
  </si>
  <si>
    <t>variations in accordance with the terms and</t>
  </si>
  <si>
    <t>conditions of Contract</t>
  </si>
  <si>
    <t>C</t>
  </si>
  <si>
    <t>The Clause numbers and heading of the</t>
  </si>
  <si>
    <t>Preliminaries section of the Specification Part 1 -</t>
  </si>
  <si>
    <t>General Specification are listed hereunder to afford</t>
  </si>
  <si>
    <t>the Contractor the opportunity of allowing against</t>
  </si>
  <si>
    <t>each Clause number any costs which may be</t>
  </si>
  <si>
    <t>incurred in complying with the terms of that Clause</t>
  </si>
  <si>
    <t>Clause</t>
  </si>
  <si>
    <t>Introduction</t>
  </si>
  <si>
    <t>Item</t>
  </si>
  <si>
    <t>Standards and Testing</t>
  </si>
  <si>
    <t>Scope of the Contract</t>
  </si>
  <si>
    <t>Visit Site</t>
  </si>
  <si>
    <t>Plant etc</t>
  </si>
  <si>
    <t>Sheds, Offices etc</t>
  </si>
  <si>
    <t>Temporary Power</t>
  </si>
  <si>
    <t>Advertisements</t>
  </si>
  <si>
    <t>Prevention of Trespass</t>
  </si>
  <si>
    <t>Unauthorized Persons / ID Badges</t>
  </si>
  <si>
    <t>Protection of Employers and Public</t>
  </si>
  <si>
    <t>Property</t>
  </si>
  <si>
    <t>Protection of Adjacent Structures</t>
  </si>
  <si>
    <t>Watching and Lighting</t>
  </si>
  <si>
    <t>Protection of Works</t>
  </si>
  <si>
    <t>Welfare and Safety</t>
  </si>
  <si>
    <t>First Aid</t>
  </si>
  <si>
    <t>Social Security Scheme etc</t>
  </si>
  <si>
    <t>Water</t>
  </si>
  <si>
    <t>Temporary Roads</t>
  </si>
  <si>
    <t>Dimensions</t>
  </si>
  <si>
    <t>Religious Rites</t>
  </si>
  <si>
    <t>Permits and Applications</t>
  </si>
  <si>
    <t>Leave Works Clean and Tidy</t>
  </si>
  <si>
    <t xml:space="preserve">Programme of Work and Method of </t>
  </si>
  <si>
    <t>Construction</t>
  </si>
  <si>
    <t>Works Diary</t>
  </si>
  <si>
    <t>Equipment for Testing and Measuring</t>
  </si>
  <si>
    <t>Assistance to the Consulting Engineer</t>
  </si>
  <si>
    <t>Requests for Approval</t>
  </si>
  <si>
    <t>Samples</t>
  </si>
  <si>
    <t>Inspections and Tests</t>
  </si>
  <si>
    <t>Proprietory Materials and Articles</t>
  </si>
  <si>
    <t>Discrepancies between Drawings and</t>
  </si>
  <si>
    <t>Specifications</t>
  </si>
  <si>
    <t>Alternatives</t>
  </si>
  <si>
    <t>Working Drawing on Site</t>
  </si>
  <si>
    <t>Calculations, Shop Drawings and</t>
  </si>
  <si>
    <t>As-Built Drawings</t>
  </si>
  <si>
    <t>Overtime</t>
  </si>
  <si>
    <t>Pricing</t>
  </si>
  <si>
    <t>Setting Out and Levelling</t>
  </si>
  <si>
    <t>Project Meetings</t>
  </si>
  <si>
    <t>Contractor's Staff</t>
  </si>
  <si>
    <t>Safety</t>
  </si>
  <si>
    <t>Attendance upon other contractors, etc.</t>
  </si>
  <si>
    <t>Liason with other contractors, etc.</t>
  </si>
  <si>
    <t>1.2 STRUCTURE</t>
  </si>
  <si>
    <t>DESCRIPTION</t>
  </si>
  <si>
    <t>Exchange rate</t>
  </si>
  <si>
    <t>S1</t>
  </si>
  <si>
    <t>EARTH WORK</t>
  </si>
  <si>
    <t>1$</t>
  </si>
  <si>
    <t>Kips</t>
  </si>
  <si>
    <t>S1.1</t>
  </si>
  <si>
    <t xml:space="preserve">LEVELING AND STAKING </t>
  </si>
  <si>
    <t>m2</t>
  </si>
  <si>
    <t>Concrete 32MPa</t>
  </si>
  <si>
    <t>$</t>
  </si>
  <si>
    <t>S1.2</t>
  </si>
  <si>
    <t>SOIL EXCAVATION FOR FOOTING</t>
  </si>
  <si>
    <t>Concrete 28MPa</t>
  </si>
  <si>
    <t>S1.3</t>
  </si>
  <si>
    <t>Concrete 25MPa</t>
  </si>
  <si>
    <t>S1.4</t>
  </si>
  <si>
    <t>SAND FILLING AT UNDER GROUND FLOOR SLAB INCLUDING POURING WATER AND COMPACTION(10CM THK)</t>
  </si>
  <si>
    <t>Concrete 15MPa</t>
  </si>
  <si>
    <t>S2</t>
  </si>
  <si>
    <t>FOUNDATION WORK</t>
  </si>
  <si>
    <t>Steel</t>
  </si>
  <si>
    <t>S2.1</t>
  </si>
  <si>
    <t>LEAN CONCRETE, GRADE 15MPA COMPRESSIVE STRENGTH</t>
  </si>
  <si>
    <t>From work</t>
  </si>
  <si>
    <t>S2.2</t>
  </si>
  <si>
    <t>precast lab(m2)</t>
  </si>
  <si>
    <t>$/m2</t>
  </si>
  <si>
    <t>S2.3</t>
  </si>
  <si>
    <t>tons</t>
  </si>
  <si>
    <t xml:space="preserve">Rust proof </t>
  </si>
  <si>
    <t>FORM WORK</t>
  </si>
  <si>
    <t>Water stop</t>
  </si>
  <si>
    <t>kips</t>
  </si>
  <si>
    <t>S3</t>
  </si>
  <si>
    <t>REINFORCED CONCRETE COLUMN WORK</t>
  </si>
  <si>
    <t>S3.1</t>
  </si>
  <si>
    <t>S3.1.1</t>
  </si>
  <si>
    <t>S3.1.2</t>
  </si>
  <si>
    <t>S3.1.3</t>
  </si>
  <si>
    <t>S3.2</t>
  </si>
  <si>
    <t>GROUND FLOOR COLUMN</t>
  </si>
  <si>
    <t>S3.2.1</t>
  </si>
  <si>
    <t>S3.2.2</t>
  </si>
  <si>
    <t>S3.2.3</t>
  </si>
  <si>
    <t>1ST FLOOR COLUMN</t>
  </si>
  <si>
    <t>S4</t>
  </si>
  <si>
    <t>REINFORCED CONCRETE BEAM WORK</t>
  </si>
  <si>
    <t>S4.1</t>
  </si>
  <si>
    <t>GROUND FLOOR BEAM</t>
  </si>
  <si>
    <t>S4.1.1</t>
  </si>
  <si>
    <t>S4.1.2</t>
  </si>
  <si>
    <t>S4.1.3</t>
  </si>
  <si>
    <t>S4.1.4</t>
  </si>
  <si>
    <t>LEAN CONCRETE GRADE FC' ≥ 15MPA COMPRESSIVE STRENGTH</t>
  </si>
  <si>
    <t>S4.2</t>
  </si>
  <si>
    <t>1ST FLOOR BEAM</t>
  </si>
  <si>
    <t>S4.2.1</t>
  </si>
  <si>
    <t>S4.2.2</t>
  </si>
  <si>
    <t>S4.2.3</t>
  </si>
  <si>
    <t>S4.3</t>
  </si>
  <si>
    <t>2ND FLOOR BEAM</t>
  </si>
  <si>
    <t>S4.3.1</t>
  </si>
  <si>
    <t>S4.3.2</t>
  </si>
  <si>
    <t>S5</t>
  </si>
  <si>
    <t>REINFORCED CONCRETE SLAB WORK</t>
  </si>
  <si>
    <t>S5.1</t>
  </si>
  <si>
    <t>GROUND FLOOR SLAB</t>
  </si>
  <si>
    <t>S5.1.1</t>
  </si>
  <si>
    <t>S5.1.2</t>
  </si>
  <si>
    <t>S5.1.3</t>
  </si>
  <si>
    <t>PLASTIC SHEET</t>
  </si>
  <si>
    <t>S5.2</t>
  </si>
  <si>
    <t>S5.2.1</t>
  </si>
  <si>
    <t>S5.2.2</t>
  </si>
  <si>
    <t>S5.2.3</t>
  </si>
  <si>
    <t>S5.3</t>
  </si>
  <si>
    <t>2ND FLOOR SLAB</t>
  </si>
  <si>
    <t>S5.3.1</t>
  </si>
  <si>
    <t>S5.3.2</t>
  </si>
  <si>
    <t>S5.3.3</t>
  </si>
  <si>
    <t>S6</t>
  </si>
  <si>
    <t>S6.1</t>
  </si>
  <si>
    <t>m</t>
  </si>
  <si>
    <t>S7</t>
  </si>
  <si>
    <t>REINFORCED CONCRETE STAIR WORK</t>
  </si>
  <si>
    <t>S7.1</t>
  </si>
  <si>
    <t>GROUND - 1ST FLOOR STAIR</t>
  </si>
  <si>
    <t>S7.1.1</t>
  </si>
  <si>
    <t>1ST - 2ND FLOOR STAIR</t>
  </si>
  <si>
    <t>set</t>
  </si>
  <si>
    <t>TOTAL</t>
  </si>
  <si>
    <t>1.3 ARCHITECTURE</t>
  </si>
  <si>
    <t>A1</t>
  </si>
  <si>
    <t>WALL, PARTITION AND PLASTERING</t>
  </si>
  <si>
    <t>GROUND FLOOR</t>
  </si>
  <si>
    <t>A1.1</t>
  </si>
  <si>
    <t>To suppy and install wall brick thk 100mm 3.5m high included the lintel beam and column as specified in techincal</t>
  </si>
  <si>
    <t>A1.2</t>
  </si>
  <si>
    <t>Plastering 20mm wall brick thk 100mm the both sides</t>
  </si>
  <si>
    <t>A1.3</t>
  </si>
  <si>
    <t>To supply and install wall brick thk 200mm 3.5m high included the lintel beam and column as specified in techincal</t>
  </si>
  <si>
    <t>A1.4</t>
  </si>
  <si>
    <t>Plastering 20mm wall brick thk 200mm the both sides</t>
  </si>
  <si>
    <t>A1.5</t>
  </si>
  <si>
    <t xml:space="preserve">To supply and install gypsum wall partition thk 100mm with 9mm thk gypsumn board including C-Chanel, U-Chanel, joint skim coat, sanding, rendering, painting finial code white color and other fixation to complete the works. </t>
  </si>
  <si>
    <t>A1.6</t>
  </si>
  <si>
    <t>Plastering thk 20mm column 250x250mm Nos 18 height 3.5m  all sides</t>
  </si>
  <si>
    <t>FIRST FLOOR</t>
  </si>
  <si>
    <t>A1.7</t>
  </si>
  <si>
    <t>A1.8</t>
  </si>
  <si>
    <t>A1.9</t>
  </si>
  <si>
    <t>A1.10</t>
  </si>
  <si>
    <t>A1.11</t>
  </si>
  <si>
    <t xml:space="preserve">To supply and install gypsum wall partition thk 100mm with 9mm thk gypsumn board including C-Chanel, U-Chanel, joint skim coat, sanding, rendering, painting final code white color and other fixation to complete the works. </t>
  </si>
  <si>
    <t>A1.12</t>
  </si>
  <si>
    <t>To supply and install fire-rated wall in server room 120mm thk with 9mm thk gypsumn board and mineral wool insulation including c-chanel, U-chanel, joint skim coat, sanding, rendering, painting final code white color and other fixation to complete the works</t>
  </si>
  <si>
    <t>A1.13</t>
  </si>
  <si>
    <t>SECOND FLOOR</t>
  </si>
  <si>
    <t>A1.14</t>
  </si>
  <si>
    <t>A1.15</t>
  </si>
  <si>
    <t>Plastering wall brick thk 150 mm on the both side</t>
  </si>
  <si>
    <t/>
  </si>
  <si>
    <t>A2</t>
  </si>
  <si>
    <t>FLOOR AND WALL FINISH</t>
  </si>
  <si>
    <t>A2.1</t>
  </si>
  <si>
    <t>To supply and  install Lightweigth light grey polished concrete finishing FF.01 and any fixation to complete the works</t>
  </si>
  <si>
    <t>A2.9</t>
  </si>
  <si>
    <t>A2.15</t>
  </si>
  <si>
    <t>A2.16</t>
  </si>
  <si>
    <t>A3</t>
  </si>
  <si>
    <t>CEILING WORK</t>
  </si>
  <si>
    <t>A3.1</t>
  </si>
  <si>
    <t>To supply and install ceiling CF.01 Gypsumn board painted white color including ceiling frame, joint skim coat, sanding, rendering, and fixation to complete the works</t>
  </si>
  <si>
    <t>A3.2</t>
  </si>
  <si>
    <t>to supply and install ceiling CF.02 Gypsumn board with moisture resistance painted white color including ceiling frame, joint skim coat, sanding, rendering, and fixation to complete the works</t>
  </si>
  <si>
    <t>A3.3</t>
  </si>
  <si>
    <t>To supply and install ceiling CF.03 Grid Ceiling as per 3D design, and other fixation to complete the works.</t>
  </si>
  <si>
    <t>A3.5</t>
  </si>
  <si>
    <t>A3.6</t>
  </si>
  <si>
    <t>A3.7</t>
  </si>
  <si>
    <t>A3.8</t>
  </si>
  <si>
    <t>A4</t>
  </si>
  <si>
    <t>DOORS WORK</t>
  </si>
  <si>
    <t>A4.1</t>
  </si>
  <si>
    <t>To supply and install new wooden door WD.01 Left side finishing by laminate and 0874NT hazelnut cherry formica size 2100x900mm, have opening cover by glass 100x1000mm. Installing hinges, handle, lock and other accessories to complete the works</t>
  </si>
  <si>
    <t>A4.2</t>
  </si>
  <si>
    <t>To supply and install new wooden door WD.01 Right side finishing by laminate and 0874NT hazelnut cherry formica size 2100x900mm, have opening cover by glass 100x1000mm. Installing hinges, handle, lock and other accesories to complete the works</t>
  </si>
  <si>
    <t>A4.3</t>
  </si>
  <si>
    <t>To supply and install new wooden door WD.02 Left side finishing by laminate and 0874NT hazelnut cherry formica size 2100x800mm, including hinges, handle, lock and other accessories to complete the works</t>
  </si>
  <si>
    <t>A4.4</t>
  </si>
  <si>
    <t>To supply and install new wooden door WD.02 Right side finishing by laminate and 0874NT hazelnut cherry formica size 2100x800mm, including hinges, handle, lock and other accessories to complete the works</t>
  </si>
  <si>
    <t>Set</t>
  </si>
  <si>
    <t>A4.5</t>
  </si>
  <si>
    <t>To supply and install new wooden door WD.03 finishing by laminate and 0874NT hazelnut cherry formica size 2100x900mm, including hinges, handle, lock and other accessories to complete the works</t>
  </si>
  <si>
    <t>A4.8</t>
  </si>
  <si>
    <t>A4.10</t>
  </si>
  <si>
    <t>To supply and install Door SD.03 2100x764mm as drawing design and other accessories to complete the works</t>
  </si>
  <si>
    <t>A4.11</t>
  </si>
  <si>
    <t>A4.12</t>
  </si>
  <si>
    <t>A4.13</t>
  </si>
  <si>
    <t>A4.14</t>
  </si>
  <si>
    <t>A4.15</t>
  </si>
  <si>
    <t xml:space="preserve">set </t>
  </si>
  <si>
    <t>A4.16</t>
  </si>
  <si>
    <t>A5</t>
  </si>
  <si>
    <t>GLASS WORK</t>
  </si>
  <si>
    <t>A5.1</t>
  </si>
  <si>
    <t>A5.2</t>
  </si>
  <si>
    <t>A5.4</t>
  </si>
  <si>
    <t>A5.5</t>
  </si>
  <si>
    <t>A5.7</t>
  </si>
  <si>
    <t>A5.11</t>
  </si>
  <si>
    <t>A6</t>
  </si>
  <si>
    <t>WINDOWS WORK</t>
  </si>
  <si>
    <t>A6.1</t>
  </si>
  <si>
    <t>A6.3</t>
  </si>
  <si>
    <t>A7</t>
  </si>
  <si>
    <t>RAILING</t>
  </si>
  <si>
    <t>A7.1</t>
  </si>
  <si>
    <t>A7.2</t>
  </si>
  <si>
    <t>To supply and install steel railing for staircase ground floor to first floor including spray black</t>
  </si>
  <si>
    <t xml:space="preserve">m </t>
  </si>
  <si>
    <t>A7.4</t>
  </si>
  <si>
    <t>A8</t>
  </si>
  <si>
    <t>ROOF WORK FINISH</t>
  </si>
  <si>
    <t>A8.1</t>
  </si>
  <si>
    <t>A9</t>
  </si>
  <si>
    <t>PAINTING WORK</t>
  </si>
  <si>
    <t>A9.1</t>
  </si>
  <si>
    <t>A9.2</t>
  </si>
  <si>
    <t>To make rough cement wall and paint exterior wall as per design including sanding and rendering to compete the works. (WF.02 paint with white color)</t>
  </si>
  <si>
    <t>A9.3</t>
  </si>
  <si>
    <t>To supply and paint the new interior brick and gypsum wall as per design including wall sanding, and rendering to compete the works. (WF.03 paint with white color)</t>
  </si>
  <si>
    <t>A9.4</t>
  </si>
  <si>
    <t>To supply and paint the new interior brick as per design including wall sanding, and rendering to compete the works. (WF.04 paint with blue color)</t>
  </si>
  <si>
    <t xml:space="preserve">FIRST FLOOR </t>
  </si>
  <si>
    <t>A9.5</t>
  </si>
  <si>
    <t>To paint exterior wall as per desing including sanding and rendering to compete the works. (WF.01 paint with white color)</t>
  </si>
  <si>
    <t>A9.6</t>
  </si>
  <si>
    <t>A9.7</t>
  </si>
  <si>
    <t xml:space="preserve">SECOND FLOOR </t>
  </si>
  <si>
    <t>A9.8</t>
  </si>
  <si>
    <t>A10</t>
  </si>
  <si>
    <t>SANITARY WARE</t>
  </si>
  <si>
    <t>A10.1</t>
  </si>
  <si>
    <t>Supply and install water closet, WC Flush and other accessories</t>
  </si>
  <si>
    <t>Sets</t>
  </si>
  <si>
    <t>A10.2</t>
  </si>
  <si>
    <t>Supply and install Lavatory and other accessories</t>
  </si>
  <si>
    <t>A10.3</t>
  </si>
  <si>
    <t>Supply and install Urinal and other accessories</t>
  </si>
  <si>
    <t>A10.4</t>
  </si>
  <si>
    <t>Suppy and install  sink and other accessories</t>
  </si>
  <si>
    <t>A10.5</t>
  </si>
  <si>
    <t>OTHER NECESSARIES EQUIPMENT</t>
  </si>
  <si>
    <t>LS</t>
  </si>
  <si>
    <t>LS1</t>
  </si>
  <si>
    <t>LANDSCAPE SLAB WORK</t>
  </si>
  <si>
    <t>LS1.1</t>
  </si>
  <si>
    <t>LS1.2</t>
  </si>
  <si>
    <t>LS1.3</t>
  </si>
  <si>
    <t>LS1.4</t>
  </si>
  <si>
    <t>LABOUR</t>
  </si>
  <si>
    <t>MATERIAL</t>
  </si>
  <si>
    <t>AMOUNT</t>
  </si>
  <si>
    <t>USD</t>
  </si>
  <si>
    <t>Underground pipe, HDPE PN 8 PE100</t>
  </si>
  <si>
    <t>OD40mm</t>
  </si>
  <si>
    <t>Excavation, backfilling and warning tap for underground pipe</t>
  </si>
  <si>
    <t>Local</t>
  </si>
  <si>
    <t>Pipe sleeves and sealant</t>
  </si>
  <si>
    <t>lot</t>
  </si>
  <si>
    <t>Fitting</t>
  </si>
  <si>
    <t>Hangers, supports and accessories</t>
  </si>
  <si>
    <t>Above ground pipe, PPR PN 12.5</t>
  </si>
  <si>
    <t>OD32mm</t>
  </si>
  <si>
    <t>OD25mm</t>
  </si>
  <si>
    <t>OD20mm</t>
  </si>
  <si>
    <t>Pipe sleeves, sealant and label</t>
  </si>
  <si>
    <t>Fittings</t>
  </si>
  <si>
    <t>Equipment, valve and other</t>
  </si>
  <si>
    <t>Gate valve DN20mm</t>
  </si>
  <si>
    <t>pcs</t>
  </si>
  <si>
    <t>Flow meter DN32mm c/w 2 gate valves, , 1check valve, 1 union</t>
  </si>
  <si>
    <t>China</t>
  </si>
  <si>
    <t>Angle stop valve DN15mm (1way)</t>
  </si>
  <si>
    <t>American Standard</t>
  </si>
  <si>
    <t>Hose Bib ( Nozzle) DN15mm</t>
  </si>
  <si>
    <t>Automatic air relief valve c/w pressure gauge DN15mm</t>
  </si>
  <si>
    <t>Float Vavle DN32mm ( in water tank)</t>
  </si>
  <si>
    <t>Concrete water storage tank 16m3 (By Civil Work)</t>
  </si>
  <si>
    <t>By Civil</t>
  </si>
  <si>
    <t>local</t>
  </si>
  <si>
    <t xml:space="preserve">Submersibler Pumps, 1 standby, 1 duty                                                                                                       </t>
  </si>
  <si>
    <t xml:space="preserve">        &gt; 1 gate , 1 check valve </t>
  </si>
  <si>
    <t xml:space="preserve">        &gt; Floatless level switch, control cable and power cable connect with pump to Electrical panel</t>
  </si>
  <si>
    <t>PVC Pipe class 8.5</t>
  </si>
  <si>
    <t>DN150mm</t>
  </si>
  <si>
    <t>DN100mm</t>
  </si>
  <si>
    <t>DN80mm</t>
  </si>
  <si>
    <t>DN65mm</t>
  </si>
  <si>
    <t>DN55mm</t>
  </si>
  <si>
    <t>DN40mm</t>
  </si>
  <si>
    <t>Equipment</t>
  </si>
  <si>
    <t>Floor drain DN50mm</t>
  </si>
  <si>
    <t>Air vent cap c/w carbon air vent DN40mm</t>
  </si>
  <si>
    <t>Air vent cap c/w carbon air vent DN50mm</t>
  </si>
  <si>
    <t>Floor clean out DN50mm</t>
  </si>
  <si>
    <t>Floor clean out DN80mm</t>
  </si>
  <si>
    <t>Floor clean out DN100mm</t>
  </si>
  <si>
    <t>clean out DN50mm</t>
  </si>
  <si>
    <t>clean out DN100mm</t>
  </si>
  <si>
    <t xml:space="preserve">By Civil </t>
  </si>
  <si>
    <t>DN400mm</t>
  </si>
  <si>
    <t>Roof drain DN50mm</t>
  </si>
  <si>
    <t>Roof drain DN80mm</t>
  </si>
  <si>
    <t>Fire extinguisher type CO2, 5kg with accessories</t>
  </si>
  <si>
    <t>Fire extinguisher type ABC, 6kg with accessories</t>
  </si>
  <si>
    <t>Lavatory with p-trap, faucet, pop drain and flexible connection</t>
  </si>
  <si>
    <t>Water closet and flexible connect</t>
  </si>
  <si>
    <t>Rinsing spray/Hand spray</t>
  </si>
  <si>
    <t>Urinal</t>
  </si>
  <si>
    <t>Paper holder,mirror, soap holder, rebar….</t>
  </si>
  <si>
    <t>Equipments</t>
  </si>
  <si>
    <t>A/C Controller</t>
  </si>
  <si>
    <t>including wiring to units, PVC pipe protection, installation</t>
  </si>
  <si>
    <t>Fittings, Hangers, supports, accessories and testing</t>
  </si>
  <si>
    <t>Refrigerant pipes Y-joints</t>
  </si>
  <si>
    <t xml:space="preserve">Additional charge of refrigerant - R410A </t>
  </si>
  <si>
    <t>lps</t>
  </si>
  <si>
    <t xml:space="preserve">Nitrogen for testing </t>
  </si>
  <si>
    <t>Sleeves and sealant</t>
  </si>
  <si>
    <t>Fitting, Hanger, support, accessories and testing</t>
  </si>
  <si>
    <t xml:space="preserve"> accessories for installation</t>
  </si>
  <si>
    <t>Condensate Pipes including insulation 9.5mm thickness</t>
  </si>
  <si>
    <t>Condensate water pipe DN32, PVC class 8.5</t>
  </si>
  <si>
    <t>Sleeves, sealant and label</t>
  </si>
  <si>
    <t>Wiring</t>
  </si>
  <si>
    <t>Power wires and wiring for indoor units and outdoor units
(by electrical contractor)</t>
  </si>
  <si>
    <t>nos</t>
  </si>
  <si>
    <t>Wall exhaust fan 25L/s@10Pa</t>
  </si>
  <si>
    <t>Power wires and wiring  (by electrical contractor)</t>
  </si>
  <si>
    <t>Galvanized duct 0.55mm thickness</t>
  </si>
  <si>
    <t>Acoustic internal insulation (for transfer air duct), 15mm thickness of open cell polyoefin foam</t>
  </si>
  <si>
    <t>Flexible air duct Ø100mm</t>
  </si>
  <si>
    <t>Flexible air duct Ø150mm</t>
  </si>
  <si>
    <t>Flexible air duct Ø200mm</t>
  </si>
  <si>
    <t>Louvers</t>
  </si>
  <si>
    <t>Door louver 300x200 (by architect)</t>
  </si>
  <si>
    <t>External air louver 400x150 with wire mesh bird screen</t>
  </si>
  <si>
    <t>External air louver 450x150 with wire mesh bird screen</t>
  </si>
  <si>
    <t>External air louver 450x200 with wire mesh bird screen</t>
  </si>
  <si>
    <t>Grilles, Dampers</t>
  </si>
  <si>
    <t>Egg crate grille NS:150x150 with opposed blade volume damper</t>
  </si>
  <si>
    <t>Egg crate grille NS:200x200 with opposed blade volume damper</t>
  </si>
  <si>
    <t>Egg crate grille NS:250x250 with opposed blade volume damper</t>
  </si>
  <si>
    <t>Egg crate grille NS:150x150</t>
  </si>
  <si>
    <t>Egg crate grille NS:200x200</t>
  </si>
  <si>
    <t>Egg crate grille NS:300x300</t>
  </si>
  <si>
    <t>Accessories for installation</t>
  </si>
  <si>
    <t>Shop drawings &amp; modifications, printing, submittals</t>
  </si>
  <si>
    <t>Site office, storage facility, electricity production</t>
  </si>
  <si>
    <t>Site cleaning, others</t>
  </si>
  <si>
    <t>Generator</t>
  </si>
  <si>
    <t>Underground Conduit</t>
  </si>
  <si>
    <t>Cable Tray with Cover</t>
  </si>
  <si>
    <t>Lighting and Accessories</t>
  </si>
  <si>
    <t>Socket and Accessories</t>
  </si>
  <si>
    <t>MDB</t>
  </si>
  <si>
    <t>FDB-1F</t>
  </si>
  <si>
    <t>Power Cable and Accessories</t>
  </si>
  <si>
    <t>Main Power Cable and Accessories</t>
  </si>
  <si>
    <t>Data and Accessories</t>
  </si>
  <si>
    <t>Fire Alarm System</t>
  </si>
  <si>
    <t>DN300mm</t>
  </si>
  <si>
    <t>Gutter 250x200mm</t>
  </si>
  <si>
    <t>Fitting, Support and Accessories</t>
  </si>
  <si>
    <t>PVC PIPE-Ø50mm</t>
  </si>
  <si>
    <t>Cable Tray W150 x H50mm</t>
  </si>
  <si>
    <t>Cable Tray W100 x H50mm</t>
  </si>
  <si>
    <t>Earth Pit with Access Cover 300(L)x300(W)x300(H) mm</t>
  </si>
  <si>
    <t>Earth Rod Ø17.2 mm, Length 3m</t>
  </si>
  <si>
    <t>Interconnected Bare Copper Conductor 50mm2</t>
  </si>
  <si>
    <t>Copper Grounding 50mm2</t>
  </si>
  <si>
    <t>Earth Rod Coupling</t>
  </si>
  <si>
    <t>Earth Rod Connection</t>
  </si>
  <si>
    <t>Exothermic Welding Power for Cable to Earth Rod</t>
  </si>
  <si>
    <t>Wilson</t>
  </si>
  <si>
    <t>Pendent Light (Above work station)</t>
  </si>
  <si>
    <t>1 Gang 1 Way Switch</t>
  </si>
  <si>
    <t>2 Gang 1 Way Switch</t>
  </si>
  <si>
    <t>Accessories</t>
  </si>
  <si>
    <t>Single power Socket</t>
  </si>
  <si>
    <t>Double power Socket</t>
  </si>
  <si>
    <t>Power for Mechanical (Power Point)</t>
  </si>
  <si>
    <t>Motion Detector</t>
  </si>
  <si>
    <t>Indicator Light (Red)</t>
  </si>
  <si>
    <t>nos.</t>
  </si>
  <si>
    <t>Indicator Light (Yellow)</t>
  </si>
  <si>
    <t>Indicator Light (Blue)</t>
  </si>
  <si>
    <t>Fuse c/w Base</t>
  </si>
  <si>
    <t>Surge Arrester 4P Imax = 40kA ,Type 1+2</t>
  </si>
  <si>
    <t>no.</t>
  </si>
  <si>
    <t>Multi-meter,(V,A,PF, Kwh,Hz,Kva,Kvar,…..,),Cl 0.5, RS485</t>
  </si>
  <si>
    <t>(100/5A)Cl.0.5 5VA Current Transformer</t>
  </si>
  <si>
    <t xml:space="preserve">ATS Control wiring completed set &amp; Accessories </t>
  </si>
  <si>
    <t>MCB-Shunt Trip</t>
  </si>
  <si>
    <t xml:space="preserve">Zero Phases Current transfomer </t>
  </si>
  <si>
    <t>Eath fault relay</t>
  </si>
  <si>
    <t>16A MCB 4P 6kA</t>
  </si>
  <si>
    <t>Enclosure IP 42 &amp; Accessories</t>
  </si>
  <si>
    <t>Indicator Light (Green)</t>
  </si>
  <si>
    <t>16A MCB 1P 6kA</t>
  </si>
  <si>
    <t>10A MCB 1P 6kA</t>
  </si>
  <si>
    <t>6A MCB 1P 6kA</t>
  </si>
  <si>
    <t>25A RCCB 4P 30mA</t>
  </si>
  <si>
    <t>no</t>
  </si>
  <si>
    <t xml:space="preserve">Control wiring completed set &amp; Accessories </t>
  </si>
  <si>
    <t>5C/16mm² Cu XLPE</t>
  </si>
  <si>
    <t>5C/10mm² Cu XLPE</t>
  </si>
  <si>
    <t>5C/4mm² Cu XLPE</t>
  </si>
  <si>
    <t>3C/2.5mm2 Cu PVC/PVC</t>
  </si>
  <si>
    <t>3C/1.5mm2 Cu PVC/PVC</t>
  </si>
  <si>
    <t>Ø25mm PVC Conduit</t>
  </si>
  <si>
    <t>Ø20mm PVC Conduit</t>
  </si>
  <si>
    <t>3C/2.5mm² Cu PVC/PVC</t>
  </si>
  <si>
    <t>5C/6mm² Cu PVC/PVC</t>
  </si>
  <si>
    <t>Ø32mm PVC Conduit</t>
  </si>
  <si>
    <t xml:space="preserve">Server with Work Station Complete Set </t>
  </si>
  <si>
    <t>Rack sever 24U</t>
  </si>
  <si>
    <t>Main POE manage Switch 24 ports</t>
  </si>
  <si>
    <t>Private Automatic Branch Exchange (PABX)</t>
  </si>
  <si>
    <t xml:space="preserve">Router </t>
  </si>
  <si>
    <t>UNIFI (Ceiling Type)</t>
  </si>
  <si>
    <t>1 Port Data Point</t>
  </si>
  <si>
    <t xml:space="preserve">2 Ports Data Point </t>
  </si>
  <si>
    <t xml:space="preserve">Telephone Point     </t>
  </si>
  <si>
    <t>HDMI Point</t>
  </si>
  <si>
    <t>Finger Print</t>
  </si>
  <si>
    <t>VGA Point</t>
  </si>
  <si>
    <t>Cat6 Cable</t>
  </si>
  <si>
    <t>Fire Alarm control panel  (Sever room)</t>
  </si>
  <si>
    <t xml:space="preserve">Smoke Detector </t>
  </si>
  <si>
    <t xml:space="preserve">pcs </t>
  </si>
  <si>
    <t xml:space="preserve">Heat Detector </t>
  </si>
  <si>
    <t xml:space="preserve">Manual call point </t>
  </si>
  <si>
    <t>Fire Alarm Bell with  Flash Light</t>
  </si>
  <si>
    <t xml:space="preserve">Output module  </t>
  </si>
  <si>
    <t>2Cx1.5mm2 Fire Rated Cable</t>
  </si>
  <si>
    <t>IP Indoor Dome Camera</t>
  </si>
  <si>
    <t>Storage 2T</t>
  </si>
  <si>
    <t>Digital Video Recorder</t>
  </si>
  <si>
    <t>Audio DSP</t>
  </si>
  <si>
    <t>Digital Wireless Receiver</t>
  </si>
  <si>
    <t>Coaxial Cable</t>
  </si>
  <si>
    <t>Access Control Panel (Card Reader)</t>
  </si>
  <si>
    <t xml:space="preserve">Door Contact </t>
  </si>
  <si>
    <t>Door Lock</t>
  </si>
  <si>
    <t>Cat 6 cable</t>
  </si>
  <si>
    <t>1x2C 1.5mm2 PVC</t>
  </si>
  <si>
    <t>1 Pair 22AWG STP Cable</t>
  </si>
  <si>
    <t>Card Reader</t>
  </si>
  <si>
    <t>RATE</t>
  </si>
  <si>
    <t>To supply and install concrete curb for garden and any and other fixation to complete the works.</t>
  </si>
  <si>
    <t>To supply and install concrete bumpstop for parking lot and other fixation to complete the works.</t>
  </si>
  <si>
    <t xml:space="preserve">To supply and install concrete ramp way 5.7m long and 0.35m hight and other fixation to complete the works. Connect to existing ground slab wit DB10 @ 200cts using Sikadur32. Grooveline non-slip pattern to detail </t>
  </si>
  <si>
    <t>To supply and paint line for parking lot and other fixation to complete the works</t>
  </si>
  <si>
    <t>LABOR</t>
  </si>
  <si>
    <t>L</t>
  </si>
  <si>
    <t>Dpth</t>
  </si>
  <si>
    <t>Qty</t>
  </si>
  <si>
    <t>m²</t>
  </si>
  <si>
    <t>m³</t>
  </si>
  <si>
    <t>F1</t>
  </si>
  <si>
    <t>F2</t>
  </si>
  <si>
    <t>F3</t>
  </si>
  <si>
    <t>F4</t>
  </si>
  <si>
    <t>F5</t>
  </si>
  <si>
    <t>F6</t>
  </si>
  <si>
    <t>GRVAEL FILLING AT UNDER FOOTINGS INCLUDING COMPACTION(20CM THK)</t>
  </si>
  <si>
    <t>REBAR FOR FOUNDATION</t>
  </si>
  <si>
    <t xml:space="preserve">FORM WORK </t>
  </si>
  <si>
    <t>REBAR FOR GROUND COLUMN</t>
  </si>
  <si>
    <t>FORMWORK</t>
  </si>
  <si>
    <t>REBAR FOR 1ST FLOOR COLUMN</t>
  </si>
  <si>
    <t>GB1</t>
  </si>
  <si>
    <t>GB2</t>
  </si>
  <si>
    <t>GB3</t>
  </si>
  <si>
    <t>REBAR FOR GROUND BEAM</t>
  </si>
  <si>
    <t>CB1</t>
  </si>
  <si>
    <t>CB2</t>
  </si>
  <si>
    <t>CB3</t>
  </si>
  <si>
    <t>REBAR FOR 1ST FLOOR BEAM</t>
  </si>
  <si>
    <t>CB4</t>
  </si>
  <si>
    <t>CB5</t>
  </si>
  <si>
    <t>CB6</t>
  </si>
  <si>
    <t>REBAR FOR 2ND FLOOR BEAM</t>
  </si>
  <si>
    <t>S2 (130)</t>
  </si>
  <si>
    <t>REBAR FOR GROUND FLOOR SLAB</t>
  </si>
  <si>
    <t>1ST FLOOR SLAB</t>
  </si>
  <si>
    <t>REBAR FOR 1ST FLOOR SLAB</t>
  </si>
  <si>
    <t>REBAR FOR 2ND FLOOR SLAB</t>
  </si>
  <si>
    <t>S6.1.1</t>
  </si>
  <si>
    <t>S6.1.2</t>
  </si>
  <si>
    <t>REBAR FOR STAIR</t>
  </si>
  <si>
    <t>S6.2.1</t>
  </si>
  <si>
    <t>S6.2.2</t>
  </si>
  <si>
    <t>S6.2.3</t>
  </si>
  <si>
    <t>EXTERNAL STAIR</t>
  </si>
  <si>
    <t>S6.3.1</t>
  </si>
  <si>
    <t>S6.3.2</t>
  </si>
  <si>
    <t>S6.3.3</t>
  </si>
  <si>
    <t>MATAL GRID STRUCTURE</t>
  </si>
  <si>
    <t>.</t>
  </si>
  <si>
    <t xml:space="preserve">To supply and install ceiling mortar plasterring on slab and beam and Painted in white CF.05 </t>
  </si>
  <si>
    <t>A3.10</t>
  </si>
  <si>
    <t>To supply and install steel screen railing for balcony 1.8m height placed between ground floor and first floor using steel plate width 30mm thk 5mm spray black color</t>
  </si>
  <si>
    <t>Wall brick thk 150mm for railing balcony 1100mm high included the column as specified in techincal</t>
  </si>
  <si>
    <t>To supply and install Door SD.05 Right 2100x700mm finishing by metal, 0486 early rain semigloss as design drawing design and other accessories to complete the works</t>
  </si>
  <si>
    <t>To supply and  install PD.01 right, Acc brushed stainless steel (Malaysia: door handle,door stop,mechanical door lock,hinges, )Single swing door-(made of moisture resistance MC board with HDS FINISHED WITH LAMINATE, 0874NT HAZELNUT CHERRY, FORMICA)
600x1800mm</t>
  </si>
  <si>
    <t>To supply and  install PD.01 Left, Acc brushed stainless steel (Malaysia: door handle,door stop,mechanical door lock,hinges, )Single swing door-(made of moisture resistance MC board with HDS FINISHED WITH LAMINATE, 0874NT HAZELNUT CHERRY, FORMICA)
600x1800mm</t>
  </si>
  <si>
    <t>To supply and install window W01 1950x900mm using Aluminum profile with 8mm glass  as drawing design and other accessories to complete the works</t>
  </si>
  <si>
    <t>To supply and install glass partition and double swing door  G01 4210x2700mm using Aluminum profile with 8mm glass  as drawing design and other accessories to complete the works</t>
  </si>
  <si>
    <t>To supply and install glass partition and door G02 1000x2700mm using Aluminum profile with 8mm glass  as drawing design and other accessories to complete the works</t>
  </si>
  <si>
    <t>To supply and install Glass partition and door G05 1525x2700mm alumninum U channel profile with 12mm thk clear temered glass as drawing design and other accessories to complete the works</t>
  </si>
  <si>
    <t>To supply and install Glass partition and door G07 4210x2700mm using Aluminum profile with 8mm glass  as drawing design and other accessories to complete the works</t>
  </si>
  <si>
    <t>To supply and install Glass partition and door G11 1000x2700&amp;500x2700mm alumninum U channel profile with 12mm thk clear temered glass as drawing design and other accessories to complete the works</t>
  </si>
  <si>
    <t>A4.17</t>
  </si>
  <si>
    <t>A4.18</t>
  </si>
  <si>
    <t>To supply and install Door SD.06 2100x900&amp;2100x400mm finishing by metal, 0486 early rain semigloss as design drawing design and other accessories to complete the works</t>
  </si>
  <si>
    <t>To supply and install Door SD.07 Right 2100x900mm finishing by metal, 0486 early rain semigloss as design drawing design and other accessories to complete the works</t>
  </si>
  <si>
    <t>A4.19</t>
  </si>
  <si>
    <t>To supply and install Door SD.01 Left 2100x800mm finishing by metal, 0486 early rain semigloss as design drawing design and other accessories to complete the works</t>
  </si>
  <si>
    <t>To supply and install Door SD.01 Right 2100x800mm finishing by metal, 0486 early rain semigloss as design drawing design and other accessories to complete the works</t>
  </si>
  <si>
    <t>To supply and install Door SD.01 right 2100x800mm finishing by metal, 0486 early rain semigloss as design drawing design and other accessories to complete the works</t>
  </si>
  <si>
    <t>To supply and install clear zinc roof  including steel rafter frame HS: 40x80mm and batten 30x30 mm and other fixation to complete the works.</t>
  </si>
  <si>
    <t xml:space="preserve">Project: FAO </t>
  </si>
  <si>
    <t>Subject: MVAC system</t>
  </si>
  <si>
    <t>Date: October 17, 2019</t>
  </si>
  <si>
    <t>MVAC BILL OF QUANTITY</t>
  </si>
  <si>
    <t>Notes:</t>
  </si>
  <si>
    <t xml:space="preserve">I. SPLIT INVERTER (R410A) AIR-CONDITIONING SYSTEM </t>
  </si>
  <si>
    <t>I.1</t>
  </si>
  <si>
    <t>CDU+FCU Wall Mounted cooling cooling capacity 2.7kW</t>
  </si>
  <si>
    <t>CDU+FCU Wall Mounted cooling cooling capacity 3.6kW</t>
  </si>
  <si>
    <t>CDU+FCU Wall Mounted cooling capacity 5kW</t>
  </si>
  <si>
    <t>CDU+FCU Ceiling cassette cooling capacity 5kW</t>
  </si>
  <si>
    <t>CDU+FCU Ceiling cassette cooling capacity 8.2kW</t>
  </si>
  <si>
    <t>I.2</t>
  </si>
  <si>
    <t>Refrigerant Pipe</t>
  </si>
  <si>
    <t>I.3</t>
  </si>
  <si>
    <t>Refrigerant Pipes Insulation</t>
  </si>
  <si>
    <t>I.4</t>
  </si>
  <si>
    <t>I.5</t>
  </si>
  <si>
    <t>II. EXHAUST AND VENTILATION</t>
  </si>
  <si>
    <t>II.1</t>
  </si>
  <si>
    <t xml:space="preserve"> Mixed flow fan 100L/s@150Pa</t>
  </si>
  <si>
    <t xml:space="preserve"> Mixed flow fan 115L/s@150Pa</t>
  </si>
  <si>
    <t xml:space="preserve"> Mixed flow fan 160L/s@150Pa</t>
  </si>
  <si>
    <t>II.2</t>
  </si>
  <si>
    <t xml:space="preserve">Ducting </t>
  </si>
  <si>
    <t>II.3</t>
  </si>
  <si>
    <t>II.4</t>
  </si>
  <si>
    <t>NOTE:</t>
  </si>
  <si>
    <t>Labor installation</t>
  </si>
  <si>
    <t>Notes:
- All characteristic of component have to be checked in design document and drawings, and shall fully comply with specifications.
- This BoQ is issued for general information only and specific brands are chosen by client/main contractor. MEP contractor can propose equivalent materials of quality (all green items). Any Equipment, components, accessories or devices missing in this BoQ shall be added by the CONTRACTOR to comply with all requirements of their proposed Equipments.
- All systems are assumed to be delivered and installed complete and fully functional &amp; the price submitted by the bidders are deemed to be done accordingly.
- All unit prices to be inclusive of importing taxes, clearances and delivered on the site.
- Contractor should not insert any cells or changes any value directly in the form below but should provide a separate notes for their alternative offer or highlighted changes below with mention reference number to the provided form.</t>
  </si>
  <si>
    <t>I.</t>
  </si>
  <si>
    <t>FAO will reuse  the existing one</t>
  </si>
  <si>
    <t>II.</t>
  </si>
  <si>
    <t>Main network</t>
  </si>
  <si>
    <t>II.1.</t>
  </si>
  <si>
    <t>II.2.</t>
  </si>
  <si>
    <t>III.</t>
  </si>
  <si>
    <t>Earthing protection</t>
  </si>
  <si>
    <t>IV.</t>
  </si>
  <si>
    <t>V.</t>
  </si>
  <si>
    <t>VI.</t>
  </si>
  <si>
    <t>LV Switchboard</t>
  </si>
  <si>
    <t>VI.1</t>
  </si>
  <si>
    <t>40A MCB 4P 10kA</t>
  </si>
  <si>
    <t>25A MCB 2P 6kA</t>
  </si>
  <si>
    <t>VI.2</t>
  </si>
  <si>
    <t>FDB-GF</t>
  </si>
  <si>
    <t>25A MCB 1P 6kA</t>
  </si>
  <si>
    <t>VI.3</t>
  </si>
  <si>
    <t>VI.4</t>
  </si>
  <si>
    <t>FDB-SP ( BY PLUMBING)</t>
  </si>
  <si>
    <t>VII.</t>
  </si>
  <si>
    <t>VII.1.</t>
  </si>
  <si>
    <t>VII.2.</t>
  </si>
  <si>
    <t>Power Cable For Lighting and Socket</t>
  </si>
  <si>
    <t>VII.3.</t>
  </si>
  <si>
    <t>Power Cable For MVAC</t>
  </si>
  <si>
    <t>3C/4mm² Cu PVC/PVC</t>
  </si>
  <si>
    <t>VII.4.</t>
  </si>
  <si>
    <t>Power Cable For PLUMBING</t>
  </si>
  <si>
    <t xml:space="preserve">3C/2.5mm² Cu PVC/PVC  </t>
  </si>
  <si>
    <t>VIII.</t>
  </si>
  <si>
    <t xml:space="preserve">ELV </t>
  </si>
  <si>
    <t>VIII.1.</t>
  </si>
  <si>
    <t xml:space="preserve">Server and Switch at master room </t>
  </si>
  <si>
    <t>VIII.2.</t>
  </si>
  <si>
    <t>VIII.3.</t>
  </si>
  <si>
    <t>VIII.4.</t>
  </si>
  <si>
    <t xml:space="preserve">CCTV </t>
  </si>
  <si>
    <t>Installed by FAO</t>
  </si>
  <si>
    <t>VIII.5.</t>
  </si>
  <si>
    <t>Public Addresse System</t>
  </si>
  <si>
    <t>Ceilling Speaker 3W</t>
  </si>
  <si>
    <t>Amplifier  60W</t>
  </si>
  <si>
    <t>VIII.6.</t>
  </si>
  <si>
    <t>ACCESS CONTROL</t>
  </si>
  <si>
    <t>IX.</t>
  </si>
  <si>
    <t xml:space="preserve">Other Cost </t>
  </si>
  <si>
    <t>I. COLD WATER SYSTEM</t>
  </si>
  <si>
    <t>OD50mm</t>
  </si>
  <si>
    <t>Gate valve DN25mm</t>
  </si>
  <si>
    <t>Mahole 1x1x1m (By Civil Work)</t>
  </si>
  <si>
    <t xml:space="preserve">        &gt; Submersible Pumps(SP-01&amp;02), Q:3.6 m3/h, @ 25m and for each                                   </t>
  </si>
  <si>
    <t xml:space="preserve">        &gt;Expansion Tank (GV,Pressure Swith…)</t>
  </si>
  <si>
    <t>II. SOIL, WASTE WATER AND VENT SYSTEM</t>
  </si>
  <si>
    <t>III. RAIN WATER SYSTEM</t>
  </si>
  <si>
    <t>III.1</t>
  </si>
  <si>
    <t>III.2</t>
  </si>
  <si>
    <t>Underground Pipe</t>
  </si>
  <si>
    <t>III.3</t>
  </si>
  <si>
    <t>IV. Fire Fighting System</t>
  </si>
  <si>
    <t>IV.1</t>
  </si>
  <si>
    <t xml:space="preserve">by architect </t>
  </si>
  <si>
    <t>MVAC</t>
  </si>
  <si>
    <t>ELECTRICAL</t>
  </si>
  <si>
    <t>PLUMBING and FIRE FIGHTING SYSTEM</t>
  </si>
  <si>
    <t>kg</t>
  </si>
  <si>
    <t>S7.1.2</t>
  </si>
  <si>
    <t>S7.1.3</t>
  </si>
  <si>
    <t>S7.1.4</t>
  </si>
  <si>
    <t>ANCHOR BOLT M12, GRADE 8.8</t>
  </si>
  <si>
    <t>Pcs</t>
  </si>
  <si>
    <t>PLATE AND ACCESSORIES</t>
  </si>
  <si>
    <t>SET</t>
  </si>
  <si>
    <t>DEMOLITION WORK</t>
  </si>
  <si>
    <t>AS-BUILD DRAWING</t>
  </si>
  <si>
    <r>
      <t xml:space="preserve">- All characteristic of component </t>
    </r>
    <r>
      <rPr>
        <b/>
        <i/>
        <sz val="10"/>
        <color indexed="10"/>
        <rFont val="Calibri"/>
        <family val="2"/>
        <scheme val="minor"/>
      </rPr>
      <t>have to be checked in design document and drawings</t>
    </r>
    <r>
      <rPr>
        <i/>
        <sz val="10"/>
        <color indexed="10"/>
        <rFont val="Calibri"/>
        <family val="2"/>
        <scheme val="minor"/>
      </rPr>
      <t>, and shall fully comply with specifications.
- This BoQ is issued for general information only and is not according to any specific brand names or models. Any Equipments, components, accessories or devices missing in this 
BoQ shall be added by the CONTRACTOR to comply with all requirements of their proposed Equipments.
- All systems are assumed to be delivered and installed complete and fully functional &amp; the price submitted by the bidders are deemed to be done accordingly.
- All unit prices to be inclusive of importing taxes, clearances and delivered on the site.
- Contractor should not insert any cells or changes any value directly in the form below but should provide a separate notes for their alternative offer or highlighted changes below with mention reference number to the provided form.</t>
    </r>
  </si>
  <si>
    <r>
      <t>m</t>
    </r>
    <r>
      <rPr>
        <vertAlign val="superscript"/>
        <sz val="10"/>
        <color indexed="8"/>
        <rFont val="Calibri"/>
        <family val="2"/>
        <scheme val="minor"/>
      </rPr>
      <t>2</t>
    </r>
  </si>
  <si>
    <t>FLOOR REMOVAL</t>
  </si>
  <si>
    <t>WALL REMOVAL</t>
  </si>
  <si>
    <t>ROOF REMOVAL</t>
  </si>
  <si>
    <t>CONSTRUCTION WASTE REMOVAL</t>
  </si>
  <si>
    <t>WASTE TRANSPORT OUT OF THE SITE</t>
  </si>
  <si>
    <t>*** Items such as window frame, wood frame, rebar(column,slab) roof tile to be returned to demolition team.</t>
  </si>
  <si>
    <t>led stip light</t>
  </si>
  <si>
    <t>To supply and install ventilaltion block including mortar and rendering.
Work including other stiffener to complete the work</t>
  </si>
  <si>
    <t>MANUFACTURER</t>
  </si>
  <si>
    <t>REFERENCE</t>
  </si>
  <si>
    <t>1.4. MVAC</t>
  </si>
  <si>
    <t xml:space="preserve">TOTAL </t>
  </si>
  <si>
    <t>QUALITY</t>
  </si>
  <si>
    <t>2. External work</t>
  </si>
  <si>
    <t>1.6 Plumbing&amp;Fire Fighting system</t>
  </si>
  <si>
    <t>3. Demolition work</t>
  </si>
  <si>
    <t>1.5 Electrical</t>
  </si>
  <si>
    <t>AS-BUILT DRAWING</t>
  </si>
  <si>
    <t>Architecture</t>
  </si>
  <si>
    <t>MEP</t>
  </si>
  <si>
    <t>CONCRETE GRADE FC' ≥ 30 MPA COMPRESSIVE STRENGTH FOR STUMP COLUMN</t>
  </si>
  <si>
    <t>REBAR FOR STUMP COLUMNS</t>
  </si>
  <si>
    <t>FORM WORK STUMP COLUMNS</t>
  </si>
  <si>
    <t>S3.3</t>
  </si>
  <si>
    <t>S3.3.1</t>
  </si>
  <si>
    <t>S3.3.2</t>
  </si>
  <si>
    <t>S3.3.3</t>
  </si>
  <si>
    <t>Project:FAO OFFICE</t>
  </si>
  <si>
    <t>Subject: ELECTRICAL</t>
  </si>
  <si>
    <t>Date: 25/10/2019</t>
  </si>
  <si>
    <t>BILL OF QUANTITY</t>
  </si>
  <si>
    <t>Direct kWh meter</t>
  </si>
  <si>
    <t>Contactor 4P, 60A</t>
  </si>
  <si>
    <t>Project: FAO</t>
  </si>
  <si>
    <t>Subject: Plumbing &amp; Fire Fighting System</t>
  </si>
  <si>
    <t>Date:  31-October-2019</t>
  </si>
  <si>
    <t>PLUMBING, FIRE FIGHTING -  BILL OF QUANTITY</t>
  </si>
  <si>
    <r>
      <t xml:space="preserve">- All characteristic of component </t>
    </r>
    <r>
      <rPr>
        <b/>
        <i/>
        <sz val="10"/>
        <color indexed="10"/>
        <rFont val="Arial"/>
        <family val="2"/>
      </rPr>
      <t>have to be checked in design document and drawings</t>
    </r>
    <r>
      <rPr>
        <i/>
        <sz val="10"/>
        <color indexed="10"/>
        <rFont val="Arial"/>
        <family val="2"/>
      </rPr>
      <t>, and shall fully comply with specifications.
- This BoQ is issued for general information only and specific brands core chosen by client/main contractor. MEP contractor can propose equivalent materials of quality (all green items) . Any Equipment, components, accessories or devices missing in this 
BoQ shall be added by the CONTRACTOR to comply with all requirements of their proposed Equipment.
- All systems are assumed to be delivered and installed complete and fully functional &amp; the price submitted by the bidders are deemed to be done accordingly.
- All unit prices to be inclusive of importing taxes, clearances and delivered on the site.
- Contractor should not insert any cells or changes any value directly in the form below but should provide a separate notes for their alternative offer or highlighted changes 
below with mention reference number to the provided form.</t>
    </r>
  </si>
  <si>
    <t>V. SANITARY WARE</t>
  </si>
  <si>
    <t>VI. Other Costs</t>
  </si>
  <si>
    <t>As Build Drawing</t>
  </si>
  <si>
    <t>Site Cleaning</t>
  </si>
  <si>
    <t>Included</t>
  </si>
  <si>
    <t>PHASE II</t>
  </si>
  <si>
    <t>4. As built drawing</t>
  </si>
  <si>
    <t>BILL OF QUANTITIES - Value Engineering 04</t>
  </si>
  <si>
    <t>F7</t>
  </si>
  <si>
    <t>FOUNDATION, CONCRETE GRADE FC' ≥ 30MPA COMPRESSIVE STRENGTH</t>
  </si>
  <si>
    <t>S2.4</t>
  </si>
  <si>
    <t>Unit</t>
  </si>
  <si>
    <t>STUMP COLUMNS</t>
  </si>
  <si>
    <t>C1</t>
  </si>
  <si>
    <t>C2</t>
  </si>
  <si>
    <t>CONCRETE GRADE FC' ≥ 30 MPA COMPRESSIVE STRENGTH</t>
  </si>
  <si>
    <t>C1: 0.25x0.25x(3.5-0.35)x18</t>
  </si>
  <si>
    <t>C2: 0.2x0.2x(3.5-0.35)x59</t>
  </si>
  <si>
    <t>C2: 0.2x0.2x(3.15-0.35)x59</t>
  </si>
  <si>
    <t>CONCRETE GRADE FC' ≥ 30MPA COMPRESSIVE STRENGTH</t>
  </si>
  <si>
    <t>S4.3.3</t>
  </si>
  <si>
    <t>SLAB, CONCRETE GRADE FC' ≥ 30MPA COMPRESSIVE STRENGTH</t>
  </si>
  <si>
    <t>S6.1.3</t>
  </si>
  <si>
    <t>STEEL STRUCTURES</t>
  </si>
  <si>
    <t>S7.2</t>
  </si>
  <si>
    <t xml:space="preserve">STAIR ROOF STRUCTURE </t>
  </si>
  <si>
    <t>S7.2.1</t>
  </si>
  <si>
    <t>HSS 100x100x2</t>
  </si>
  <si>
    <t>S7.2.2</t>
  </si>
  <si>
    <t>HSS 30x30x2</t>
  </si>
  <si>
    <t>S7.2.3</t>
  </si>
  <si>
    <t>HSS 30x60x2</t>
  </si>
  <si>
    <t>S7.2.4</t>
  </si>
  <si>
    <t>S7.2.5</t>
  </si>
  <si>
    <t>S7.2.6</t>
  </si>
  <si>
    <t>S7.2.7</t>
  </si>
  <si>
    <t>S8</t>
  </si>
  <si>
    <t>DOMESTIC WATER TANK &amp; SEPTIC TANK</t>
  </si>
  <si>
    <t>S8.1</t>
  </si>
  <si>
    <t>DOMESTIC WATER TANK</t>
  </si>
  <si>
    <t>8.1.1</t>
  </si>
  <si>
    <t>SOIL EXCAVATION</t>
  </si>
  <si>
    <t>8.1.2</t>
  </si>
  <si>
    <t>GRVAEL FILLING INCLUDING COMPACTION(20CM THK)</t>
  </si>
  <si>
    <t>8.1.3</t>
  </si>
  <si>
    <t>LEAN CONCRETE</t>
  </si>
  <si>
    <t>8.1.4</t>
  </si>
  <si>
    <t>CONCRETE</t>
  </si>
  <si>
    <t>FOUNDATION</t>
  </si>
  <si>
    <t xml:space="preserve">WALL </t>
  </si>
  <si>
    <t>SLAB</t>
  </si>
  <si>
    <t>8.1.5</t>
  </si>
  <si>
    <t>REBAR</t>
  </si>
  <si>
    <t>8.1.6</t>
  </si>
  <si>
    <t>FORWORK</t>
  </si>
  <si>
    <t>DOMESTIC SEPTIC TANK</t>
  </si>
  <si>
    <t>8.2.1</t>
  </si>
  <si>
    <t>8.2.2</t>
  </si>
  <si>
    <t>8.2.3</t>
  </si>
  <si>
    <t>8.2.4</t>
  </si>
  <si>
    <t>8.2.5</t>
  </si>
  <si>
    <t>8.2.6</t>
  </si>
  <si>
    <t>U$</t>
  </si>
  <si>
    <t>Thai Bath</t>
  </si>
  <si>
    <t xml:space="preserve"> </t>
  </si>
  <si>
    <r>
      <t>m</t>
    </r>
    <r>
      <rPr>
        <vertAlign val="superscript"/>
        <sz val="10"/>
        <color indexed="8"/>
        <rFont val="Arial"/>
        <family val="2"/>
      </rPr>
      <t>2</t>
    </r>
  </si>
  <si>
    <t>External air louver 800x100 with wire mesh bird screen</t>
  </si>
  <si>
    <t>External air louver 1150x100 with wire mesh bird screen</t>
  </si>
  <si>
    <t>II.5</t>
  </si>
  <si>
    <t>Genset room</t>
  </si>
  <si>
    <t>Fittings, Hangers, supports, sleeves, accessories and testing</t>
  </si>
  <si>
    <t>3 Gang 1 Way Switch</t>
  </si>
  <si>
    <t>Gate valve DN50mm ( Extension Handle)</t>
  </si>
  <si>
    <t>FEBRUARY, 2020</t>
  </si>
  <si>
    <t>DATE: 21 FEB, 2020</t>
  </si>
  <si>
    <t>CDU+FCU Wall Mounted cooling cooling capacity 2.5kW</t>
  </si>
  <si>
    <t>External air louver 600x400 with wire mesh bird screen</t>
  </si>
  <si>
    <t>Engine exhaust DN100 stanless steel schedule 10</t>
  </si>
  <si>
    <t>Fuel tank 1100(W)X1300(H)X2000(L)mm</t>
  </si>
  <si>
    <t xml:space="preserve">Gate valve DN25 </t>
  </si>
  <si>
    <t xml:space="preserve">Flow meter </t>
  </si>
  <si>
    <t xml:space="preserve">Water seperator </t>
  </si>
  <si>
    <t>Check valve</t>
  </si>
  <si>
    <t>GI Pipe DN25 schedule 40</t>
  </si>
  <si>
    <t>Existing Diesel Generator SDMO Standard soundproofing 50Hz PRP/ESP : 100/110kVA,</t>
  </si>
  <si>
    <t>Lightning Protection E.S.E, Level III Air Terminal with radius of protection Rp=38m, H=2m</t>
  </si>
  <si>
    <t>Down conductor 50mm2</t>
  </si>
  <si>
    <t>Lightning Flash Counter</t>
  </si>
  <si>
    <t>Accessories and Fitting</t>
  </si>
  <si>
    <t>ATS Controller 1 set</t>
  </si>
  <si>
    <t>160A MCCB 4P 15kA</t>
  </si>
  <si>
    <t>100A MCCB 4P 15kA</t>
  </si>
  <si>
    <t>Dell/Equivalent approved</t>
  </si>
  <si>
    <t>Cisco/Equivalent approved</t>
  </si>
  <si>
    <t>ATI/Equivalent approved</t>
  </si>
  <si>
    <t>Panasonic/Equivalent approved</t>
  </si>
  <si>
    <t>MiKroTik/Equivalent approved</t>
  </si>
  <si>
    <t>Uniquiti/Equivalent approved</t>
  </si>
  <si>
    <t>AMP/Equivalent approved</t>
  </si>
  <si>
    <t>Schneider/Equivalent approved</t>
  </si>
  <si>
    <t>Bosch/Equivalent approved</t>
  </si>
  <si>
    <t>JJLAPP/Equivalent approved</t>
  </si>
  <si>
    <t>Litaplex/Equivalent approved</t>
  </si>
  <si>
    <t>Wilson/Equivalent approved</t>
  </si>
  <si>
    <t>Wireless Mic</t>
  </si>
  <si>
    <t>PVC Pipe class 8.5 (Domestic Water Tank Vent)</t>
  </si>
  <si>
    <t>DN50mm</t>
  </si>
  <si>
    <t>Galvanized Steel (Thickness  3.2 mm)</t>
  </si>
  <si>
    <t>Underground pipe, HDPE PN 12.5 PE 80</t>
  </si>
  <si>
    <t>OD110mm</t>
  </si>
  <si>
    <t>OD63mm</t>
  </si>
  <si>
    <t>OD75mm</t>
  </si>
  <si>
    <t>IV.3</t>
  </si>
  <si>
    <t>IV.2</t>
  </si>
  <si>
    <t>BS Pipe (Black Steel Pipe) (Schedule 40 , Class M)</t>
  </si>
  <si>
    <t>lolt</t>
  </si>
  <si>
    <t>Wet Fire Department Connection DN100mm  ∅65x65x100mm</t>
  </si>
  <si>
    <t>Landing Valve DN65mm</t>
  </si>
  <si>
    <t>Gate Valve DN50mm</t>
  </si>
  <si>
    <t>Check Valve DN50mm</t>
  </si>
  <si>
    <t xml:space="preserve">FHR Cabinet </t>
  </si>
  <si>
    <t xml:space="preserve">        &gt; Hose Cabinet</t>
  </si>
  <si>
    <t xml:space="preserve">        &gt;DRUM HR. MANUAL SWING 25MM OUTLET  </t>
  </si>
  <si>
    <t xml:space="preserve">               - Hose HR. NCT CORR 
               - Nozzle HR. J&amp;S BRASS </t>
  </si>
  <si>
    <t xml:space="preserve">        &gt; Ball Valve DN 1"</t>
  </si>
  <si>
    <t xml:space="preserve">        &gt; Fire Ext ABC Pressurized MS 6.0KG RED</t>
  </si>
  <si>
    <t xml:space="preserve">        &gt; Fire Ext CO2 Pressurized MS 5.0KG RED</t>
  </si>
  <si>
    <t>Manhole (WxLxH: 0.8x0.8x0.8m)</t>
  </si>
  <si>
    <t xml:space="preserve">Water meter DN65mm with with Valve and Check Valve </t>
  </si>
  <si>
    <t xml:space="preserve">  By Civil Work</t>
  </si>
  <si>
    <t>By Other</t>
  </si>
  <si>
    <t>To supply and install new FIRE RATED door FD.01 right finishing by laminate and 0874NT hazelnut cherry formica size 2100x900mm, have opening cover by glass 100x1000mm. Installing hinges, handle, lock and other accessories to complete the works</t>
  </si>
  <si>
    <t>C-80x40x4.5x7.4</t>
  </si>
  <si>
    <t>S7.1.5</t>
  </si>
  <si>
    <t>HSS 40x80x2</t>
  </si>
  <si>
    <t>METAL GRAING 25x25</t>
  </si>
  <si>
    <t>HSS 50x100x2</t>
  </si>
  <si>
    <t>ANCHOR BOLT M14, GRADE 8.8</t>
  </si>
  <si>
    <t>CLEAR CORRUGATED ROOF PANEL</t>
  </si>
  <si>
    <t>Condensate water pipe DN20mm, PVC class 8.5</t>
  </si>
  <si>
    <t>Condensate water pipe DN25mm, PVC class 8.5</t>
  </si>
  <si>
    <t>Clean out DN55mm</t>
  </si>
  <si>
    <t>External air louver 2800x650mm</t>
  </si>
  <si>
    <t>Mainhole 400x400</t>
  </si>
  <si>
    <t>By civil</t>
  </si>
  <si>
    <t>Axis//Equivalent approved</t>
  </si>
  <si>
    <t>LPI//Equivalent approved</t>
  </si>
  <si>
    <t>NVC/Equivalent approved</t>
  </si>
  <si>
    <t>MoOod lighing/Equivalent approved</t>
  </si>
  <si>
    <t>Paragon/Equivalent approved</t>
  </si>
  <si>
    <t>ATS SOCOMEC 4P 250A</t>
  </si>
  <si>
    <t>Socomec/Equivalent approved</t>
  </si>
  <si>
    <t>Lovato/Equivalent approved</t>
  </si>
  <si>
    <t>Hanger/Equivalent approved</t>
  </si>
  <si>
    <t>Timer Relay 24H</t>
  </si>
  <si>
    <t>Eaton/Equivalent approved</t>
  </si>
  <si>
    <t>TOA/Equivalent approved: VE-Removed</t>
  </si>
  <si>
    <t>Alantex/Equivalent approved: VE-Removed</t>
  </si>
  <si>
    <t>Litaplex/Equivalent approved: VE-Removed</t>
  </si>
  <si>
    <t>Satel/Equivalent approved: VE-Removed</t>
  </si>
  <si>
    <t>Smart Tech/Equivalent approved: VE-Removed</t>
  </si>
  <si>
    <t>JJLAPP/Equivalent approved: VE-Removed</t>
  </si>
  <si>
    <t>Wilson/Equivalent approved: VE-Removed</t>
  </si>
  <si>
    <t>Manhole2: 0.8x0.8x1.3m (By civil work)</t>
  </si>
  <si>
    <t>Manhole1: 0.6x0.6x1m (By civil work)</t>
  </si>
  <si>
    <t>Manhole2: 0.8x0.8x1.4m (By civil work)</t>
  </si>
  <si>
    <t>Fire extinguisher type ABC, 35kg with accessories</t>
  </si>
  <si>
    <t>Down light (Toilet and Technical room)</t>
  </si>
  <si>
    <t>Twin Recessed Downlight</t>
  </si>
  <si>
    <t>Triple Recessed Downlight</t>
  </si>
  <si>
    <t>Surface Mounted Fluorescent Light</t>
  </si>
  <si>
    <t>Recessed Fluorescent Light</t>
  </si>
  <si>
    <t>Uplighter</t>
  </si>
  <si>
    <t>Wall Mounted</t>
  </si>
  <si>
    <t>Pendant light(above reception counter)</t>
  </si>
  <si>
    <t>Flourescent Light(genset&amp;storage room)</t>
  </si>
  <si>
    <t>Exit Light with backup 2h</t>
  </si>
  <si>
    <t>Emergency Light with backup 2h</t>
  </si>
  <si>
    <t>Pendent Light (Meeting room)</t>
  </si>
  <si>
    <t>Down light (Reception area )</t>
  </si>
  <si>
    <t>Contactor iCT 1P 9A</t>
  </si>
  <si>
    <t xml:space="preserve">UPS 10KVA, 230V </t>
  </si>
  <si>
    <t xml:space="preserve">A/C wiered remote controller (included temperature sensor)
</t>
  </si>
  <si>
    <r>
      <t xml:space="preserve">Refrigerant pipes </t>
    </r>
    <r>
      <rPr>
        <sz val="10"/>
        <rFont val="Zurich Ex BT"/>
        <family val="2"/>
      </rPr>
      <t>Ø</t>
    </r>
    <r>
      <rPr>
        <sz val="10"/>
        <rFont val="Arial"/>
        <family val="2"/>
      </rPr>
      <t>15.9mm with minimum wall thickness: 1.00mm</t>
    </r>
  </si>
  <si>
    <r>
      <t xml:space="preserve">Refrigerant pipes </t>
    </r>
    <r>
      <rPr>
        <sz val="10"/>
        <rFont val="Zurich Ex BT"/>
        <family val="2"/>
      </rPr>
      <t>Ø</t>
    </r>
    <r>
      <rPr>
        <sz val="10"/>
        <rFont val="Arial"/>
        <family val="2"/>
      </rPr>
      <t>12.7mm with minimum wall thickness:  0.8 mm</t>
    </r>
  </si>
  <si>
    <r>
      <t xml:space="preserve">Refrigerant pipes </t>
    </r>
    <r>
      <rPr>
        <sz val="10"/>
        <rFont val="Zurich Ex BT"/>
        <family val="2"/>
      </rPr>
      <t>Ø</t>
    </r>
    <r>
      <rPr>
        <sz val="10"/>
        <rFont val="Arial"/>
        <family val="2"/>
      </rPr>
      <t>9.5mm with minimum wall thickness:  0.8 mm</t>
    </r>
  </si>
  <si>
    <r>
      <t xml:space="preserve">Refrigerant pipes </t>
    </r>
    <r>
      <rPr>
        <sz val="10"/>
        <rFont val="Zurich Ex BT"/>
        <family val="2"/>
      </rPr>
      <t>Ø</t>
    </r>
    <r>
      <rPr>
        <sz val="10"/>
        <rFont val="Arial"/>
        <family val="2"/>
      </rPr>
      <t>6.4mm with minimum wall thickness: 0.8 mm</t>
    </r>
  </si>
  <si>
    <r>
      <t xml:space="preserve">Insulation 19mm wall thinkness for Refrigerant pipes </t>
    </r>
    <r>
      <rPr>
        <sz val="10"/>
        <rFont val="Zurich Ex BT"/>
        <family val="2"/>
      </rPr>
      <t>Ø</t>
    </r>
    <r>
      <rPr>
        <sz val="10"/>
        <rFont val="Arial"/>
        <family val="2"/>
      </rPr>
      <t xml:space="preserve">15.9mm </t>
    </r>
  </si>
  <si>
    <r>
      <t xml:space="preserve">Insulation 19mm wall thinkness for Refrigerant pipes </t>
    </r>
    <r>
      <rPr>
        <sz val="10"/>
        <rFont val="Zurich Ex BT"/>
        <family val="2"/>
      </rPr>
      <t>Ø</t>
    </r>
    <r>
      <rPr>
        <sz val="10"/>
        <rFont val="Arial"/>
        <family val="2"/>
      </rPr>
      <t xml:space="preserve">12.7mm </t>
    </r>
  </si>
  <si>
    <r>
      <t xml:space="preserve">Insulation 19mm wall thinkness for Refrigerant pipes </t>
    </r>
    <r>
      <rPr>
        <sz val="10"/>
        <rFont val="Zurich Ex BT"/>
        <family val="2"/>
      </rPr>
      <t>Ø</t>
    </r>
    <r>
      <rPr>
        <sz val="10"/>
        <rFont val="Arial"/>
        <family val="2"/>
      </rPr>
      <t xml:space="preserve">9.5mm </t>
    </r>
  </si>
  <si>
    <r>
      <t xml:space="preserve">Insulation13mm wall thinkness for Refrigerant pipes </t>
    </r>
    <r>
      <rPr>
        <sz val="10"/>
        <rFont val="Zurich Ex BT"/>
        <family val="2"/>
      </rPr>
      <t>Ø</t>
    </r>
    <r>
      <rPr>
        <sz val="10"/>
        <rFont val="Arial"/>
        <family val="2"/>
      </rPr>
      <t xml:space="preserve">6.4mm </t>
    </r>
  </si>
  <si>
    <t>To supply and install new FIRE RATED door FD.02  finishing by Powder finish in Matte White Color,size 2400X2400mm, Installing hinges, handle, lock and other accessories to complete the works</t>
  </si>
  <si>
    <t>To supply and install fire-rated wall in server room 220mm thk with brick wall exterior and inside with 9mm thk gypsumn board and mineral wool insulation including c-chanel, U-chanel, joint skim coat, sanding, rendering, painting final code white color and other fixation to complete the works</t>
  </si>
  <si>
    <t>Insect Screen (For Domestic Tank Vent)</t>
  </si>
  <si>
    <t>DATE: 22 July, 2020</t>
  </si>
  <si>
    <t>Gree/Equivalent approved</t>
  </si>
  <si>
    <t>Hailiang/Equivalent approved</t>
  </si>
  <si>
    <t>K-flex/Equivalent approved</t>
  </si>
  <si>
    <t>Elephant/Aeroflex/Equivalent approved</t>
  </si>
  <si>
    <t>Elephant/Equivalent approved</t>
  </si>
  <si>
    <t>KDK/Equivalent approved</t>
  </si>
  <si>
    <t>Daikin/Equivalent approved</t>
  </si>
  <si>
    <t>Flothru/Equivalent approved</t>
  </si>
  <si>
    <t>TAP/Equivalent approved</t>
  </si>
  <si>
    <t>Polygon/Equivalent approved</t>
  </si>
  <si>
    <t>Melewar/Equivalent approved</t>
  </si>
  <si>
    <t>ITAP/Equivalent approved</t>
  </si>
  <si>
    <t>Kitz/Tozen/Equivalent approved</t>
  </si>
  <si>
    <t>Calpeda/Equivalent approved</t>
  </si>
  <si>
    <t>Cotto/Equivalent approved</t>
  </si>
  <si>
    <t>Liansu/Equivalent approved</t>
  </si>
  <si>
    <t>Local/Equivalent approved</t>
  </si>
  <si>
    <t>KAP/Equivalent approved</t>
  </si>
  <si>
    <t>Knack/Equivalent approved</t>
  </si>
  <si>
    <t>Youfa/Equivalent approved</t>
  </si>
  <si>
    <t>SRI/Equivalent approved</t>
  </si>
  <si>
    <t>GALA/Equivalent approved</t>
  </si>
  <si>
    <r>
      <t xml:space="preserve">
</t>
    </r>
    <r>
      <rPr>
        <sz val="16"/>
        <color rgb="FF000000"/>
        <rFont val="Calibri"/>
        <family val="2"/>
        <scheme val="minor"/>
      </rPr>
      <t>Office Building, MAFF Compound, Phnom Penh, Cambodia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</si>
</sst>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8" formatCode="&quot;$&quot;#,##0.00_);[Red]\(&quot;$&quot;#,##0.00\)"/>
    <numFmt numFmtId="44" formatCode="_(&quot;$&quot;* #,##0.00_);_(&quot;$&quot;* \(#,##0.00\);_(&quot;$&quot;* &quot;-&quot;??_);_(@_)"/>
    <numFmt numFmtId="43" formatCode="_(* #,##0.00_);_(* \(#,##0.00\);_(* &quot;-&quot;??_);_(@_)"/>
    <numFmt numFmtId="164" formatCode="_-* #,##0.00_-;\-* #,##0.00_-;_-* &quot;-&quot;??_-;_-@_-"/>
    <numFmt numFmtId="165" formatCode="_-* #,##0_-;\-* #,##0_-;_-* &quot;-&quot;??_-;_-@_-"/>
    <numFmt numFmtId="166" formatCode="_-* #,##0.0_-;\-* #,##0.0_-;_-* &quot;-&quot;?_-;_-@_-"/>
    <numFmt numFmtId="167" formatCode="_-* #,##0.0_-;\-* #,##0.0_-;_-* &quot;-&quot;??_-;_-@_-"/>
    <numFmt numFmtId="168" formatCode="#,##0.00\ ;\-#,##0.00\ ;&quot; -&quot;#\ ;@\ "/>
    <numFmt numFmtId="169" formatCode="_(* #,##0.0_);_(* \(#,##0.0\);_(* &quot;-&quot;??_);_(@_)"/>
    <numFmt numFmtId="170" formatCode="_(* #,##0_);_(* \(#,##0\);_(* &quot;-&quot;??_);_(@_)"/>
    <numFmt numFmtId="171" formatCode="_(&quot;$&quot;* #,##0_);_(&quot;$&quot;* \(#,##0\);_(&quot;$&quot;* &quot;-&quot;??_);_(@_)"/>
    <numFmt numFmtId="172" formatCode="0.0"/>
    <numFmt numFmtId="173" formatCode="_-[$$-409]* #,##0.00_ ;_-[$$-409]* \-#,##0.00\ ;_-[$$-409]* &quot;-&quot;??_ ;_-@_ "/>
    <numFmt numFmtId="174" formatCode="_-[$$-409]* #,##0_ ;_-[$$-409]* \-#,##0\ ;_-[$$-409]* &quot;-&quot;??_ ;_-@_ "/>
    <numFmt numFmtId="175" formatCode="_([$$-409]* #,##0_);_([$$-409]* \(#,##0\);_([$$-409]* &quot;-&quot;??_);_(@_)"/>
    <numFmt numFmtId="176" formatCode="_-* #,##0_-;\-* #,##0_-;_-* &quot;-&quot;_-;_-@_-"/>
    <numFmt numFmtId="177" formatCode="_-&quot;$&quot;* #,##0.00_-;\-&quot;$&quot;* #,##0.00_-;_-&quot;$&quot;* &quot;-&quot;??_-;_-@_-"/>
    <numFmt numFmtId="178" formatCode="dd\ mmm\ yyyy"/>
    <numFmt numFmtId="179" formatCode="#,##0;[Red]\(#,##0\)"/>
  </numFmts>
  <fonts count="139">
    <font>
      <sz val="11"/>
      <color theme="1"/>
      <name val="Calibri"/>
      <family val="2"/>
      <scheme val="minor"/>
    </font>
    <font>
      <sz val="11"/>
      <color theme="1"/>
      <name val="Calibri"/>
      <family val="2"/>
      <charset val="222"/>
    </font>
    <font>
      <sz val="11"/>
      <color theme="1"/>
      <name val="Arial Narrow"/>
      <family val="2"/>
    </font>
    <font>
      <sz val="11"/>
      <name val="Arial"/>
      <family val="2"/>
    </font>
    <font>
      <sz val="11"/>
      <color indexed="8"/>
      <name val="Calibri"/>
      <family val="2"/>
      <charset val="222"/>
    </font>
    <font>
      <sz val="11"/>
      <color indexed="8"/>
      <name val="Arial Narrow"/>
      <family val="2"/>
    </font>
    <font>
      <sz val="11"/>
      <color theme="1"/>
      <name val="Calibri"/>
      <family val="2"/>
      <scheme val="minor"/>
    </font>
    <font>
      <sz val="10"/>
      <name val="Arial"/>
      <family val="2"/>
    </font>
    <font>
      <sz val="11"/>
      <name val="Arial Narrow"/>
      <family val="2"/>
    </font>
    <font>
      <sz val="11"/>
      <color indexed="8"/>
      <name val="Tahoma"/>
      <family val="2"/>
    </font>
    <font>
      <sz val="16"/>
      <color theme="1"/>
      <name val="AngsanaUPC"/>
      <family val="2"/>
    </font>
    <font>
      <sz val="11"/>
      <color theme="1"/>
      <name val="Calibri"/>
      <family val="2"/>
      <charset val="222"/>
      <scheme val="minor"/>
    </font>
    <font>
      <sz val="14"/>
      <name val="Angsana New"/>
      <family val="1"/>
      <charset val="222"/>
    </font>
    <font>
      <sz val="14"/>
      <name val="Cordia New"/>
      <family val="2"/>
      <charset val="222"/>
    </font>
    <font>
      <sz val="10"/>
      <name val="Microsoft YaHei"/>
      <family val="2"/>
      <charset val="222"/>
    </font>
    <font>
      <sz val="11"/>
      <color indexed="8"/>
      <name val="Arial"/>
      <family val="2"/>
    </font>
    <font>
      <b/>
      <sz val="11"/>
      <color indexed="8"/>
      <name val="Arial"/>
      <family val="2"/>
    </font>
    <font>
      <sz val="12"/>
      <name val="Arial"/>
      <family val="2"/>
    </font>
    <font>
      <b/>
      <u/>
      <sz val="12"/>
      <name val="Arial"/>
      <family val="2"/>
    </font>
    <font>
      <sz val="11"/>
      <color theme="1"/>
      <name val="Arial"/>
      <family val="2"/>
    </font>
    <font>
      <sz val="11"/>
      <color rgb="FF000000"/>
      <name val="Arial"/>
      <family val="2"/>
    </font>
    <font>
      <b/>
      <sz val="10"/>
      <name val="Arial"/>
      <family val="2"/>
    </font>
    <font>
      <sz val="10"/>
      <color theme="1"/>
      <name val="Arial"/>
      <family val="2"/>
    </font>
    <font>
      <sz val="10"/>
      <color rgb="FFFF0000"/>
      <name val="Arial"/>
      <family val="2"/>
    </font>
    <font>
      <b/>
      <sz val="10"/>
      <color theme="1"/>
      <name val="Arial"/>
      <family val="2"/>
    </font>
    <font>
      <b/>
      <sz val="10"/>
      <color indexed="8"/>
      <name val="Arial"/>
      <family val="2"/>
    </font>
    <font>
      <sz val="10"/>
      <color indexed="8"/>
      <name val="Arial"/>
      <family val="2"/>
    </font>
    <font>
      <b/>
      <sz val="10"/>
      <color rgb="FFFF0000"/>
      <name val="Arial"/>
      <family val="2"/>
    </font>
    <font>
      <b/>
      <sz val="10"/>
      <color indexed="8"/>
      <name val="Calibri"/>
      <family val="2"/>
      <scheme val="minor"/>
    </font>
    <font>
      <sz val="10"/>
      <name val="Calibri"/>
      <family val="2"/>
      <scheme val="minor"/>
    </font>
    <font>
      <sz val="10"/>
      <color indexed="8"/>
      <name val="Calibri"/>
      <family val="2"/>
      <scheme val="minor"/>
    </font>
    <font>
      <sz val="8"/>
      <name val="Calibri"/>
      <family val="2"/>
      <scheme val="minor"/>
    </font>
    <font>
      <sz val="10"/>
      <color theme="1"/>
      <name val="Calibri"/>
      <family val="2"/>
      <scheme val="minor"/>
    </font>
    <font>
      <b/>
      <sz val="10"/>
      <name val="Arial Narrow"/>
      <family val="2"/>
    </font>
    <font>
      <sz val="10"/>
      <name val="Arial Narrow"/>
      <family val="2"/>
    </font>
    <font>
      <sz val="10"/>
      <color rgb="FFFF0000"/>
      <name val="Arial Narrow"/>
      <family val="2"/>
    </font>
    <font>
      <sz val="12"/>
      <color theme="1"/>
      <name val="Calibri"/>
      <family val="2"/>
      <scheme val="minor"/>
    </font>
    <font>
      <b/>
      <sz val="14"/>
      <color theme="1"/>
      <name val="Calibri"/>
      <family val="2"/>
      <scheme val="minor"/>
    </font>
    <font>
      <sz val="12"/>
      <name val="Calibri"/>
      <family val="2"/>
      <scheme val="minor"/>
    </font>
    <font>
      <sz val="12"/>
      <color rgb="FFFF0000"/>
      <name val="Calibri"/>
      <family val="2"/>
      <scheme val="minor"/>
    </font>
    <font>
      <b/>
      <sz val="12"/>
      <color theme="1"/>
      <name val="Calibri"/>
      <family val="2"/>
      <scheme val="minor"/>
    </font>
    <font>
      <b/>
      <i/>
      <u/>
      <sz val="10"/>
      <color rgb="FFFF0000"/>
      <name val="Calibri"/>
      <family val="2"/>
      <scheme val="minor"/>
    </font>
    <font>
      <b/>
      <sz val="10"/>
      <color rgb="FFFF0000"/>
      <name val="Calibri"/>
      <family val="2"/>
      <scheme val="minor"/>
    </font>
    <font>
      <sz val="10"/>
      <color rgb="FFFF0000"/>
      <name val="Calibri"/>
      <family val="2"/>
      <scheme val="minor"/>
    </font>
    <font>
      <i/>
      <sz val="10"/>
      <color rgb="FFFF0000"/>
      <name val="Calibri"/>
      <family val="2"/>
      <scheme val="minor"/>
    </font>
    <font>
      <b/>
      <i/>
      <sz val="10"/>
      <color indexed="10"/>
      <name val="Calibri"/>
      <family val="2"/>
      <scheme val="minor"/>
    </font>
    <font>
      <i/>
      <sz val="10"/>
      <color indexed="10"/>
      <name val="Calibri"/>
      <family val="2"/>
      <scheme val="minor"/>
    </font>
    <font>
      <b/>
      <sz val="10"/>
      <name val="Calibri"/>
      <family val="2"/>
      <scheme val="minor"/>
    </font>
    <font>
      <vertAlign val="superscript"/>
      <sz val="10"/>
      <color indexed="8"/>
      <name val="Calibri"/>
      <family val="2"/>
      <scheme val="minor"/>
    </font>
    <font>
      <b/>
      <sz val="12"/>
      <name val="Calibri"/>
      <family val="2"/>
      <scheme val="minor"/>
    </font>
    <font>
      <b/>
      <sz val="20"/>
      <name val="Calibri"/>
      <family val="2"/>
      <scheme val="minor"/>
    </font>
    <font>
      <b/>
      <sz val="12"/>
      <color indexed="8"/>
      <name val="Calibri"/>
      <family val="2"/>
      <scheme val="minor"/>
    </font>
    <font>
      <b/>
      <sz val="14"/>
      <color indexed="8"/>
      <name val="Calibri"/>
      <family val="2"/>
      <scheme val="minor"/>
    </font>
    <font>
      <b/>
      <sz val="10"/>
      <color theme="1"/>
      <name val="Calibri"/>
      <family val="2"/>
      <scheme val="minor"/>
    </font>
    <font>
      <sz val="9"/>
      <color rgb="FF000000"/>
      <name val="Arial"/>
      <family val="2"/>
    </font>
    <font>
      <sz val="11"/>
      <color rgb="FFFF0000"/>
      <name val="Calibri"/>
      <family val="2"/>
      <scheme val="minor"/>
    </font>
    <font>
      <b/>
      <sz val="11"/>
      <color theme="1"/>
      <name val="Calibri"/>
      <family val="2"/>
      <scheme val="minor"/>
    </font>
    <font>
      <sz val="11"/>
      <color rgb="FF000000"/>
      <name val="Calibri"/>
      <family val="2"/>
      <scheme val="minor"/>
    </font>
    <font>
      <sz val="9"/>
      <color rgb="FF000000"/>
      <name val="Calibri"/>
      <family val="2"/>
      <scheme val="minor"/>
    </font>
    <font>
      <b/>
      <sz val="11"/>
      <color indexed="8"/>
      <name val="Calibri"/>
      <family val="2"/>
      <scheme val="minor"/>
    </font>
    <font>
      <b/>
      <sz val="18"/>
      <color indexed="8"/>
      <name val="Calibri"/>
      <family val="2"/>
      <scheme val="minor"/>
    </font>
    <font>
      <b/>
      <sz val="16"/>
      <color indexed="8"/>
      <name val="Calibri"/>
      <family val="2"/>
      <scheme val="minor"/>
    </font>
    <font>
      <sz val="16"/>
      <color rgb="FF000000"/>
      <name val="Calibri"/>
      <family val="2"/>
      <scheme val="minor"/>
    </font>
    <font>
      <sz val="11"/>
      <color indexed="8"/>
      <name val="Calibri"/>
      <family val="2"/>
      <scheme val="minor"/>
    </font>
    <font>
      <b/>
      <sz val="11"/>
      <name val="Calibri"/>
      <family val="2"/>
      <scheme val="minor"/>
    </font>
    <font>
      <b/>
      <sz val="14"/>
      <name val="Calibri"/>
      <family val="2"/>
      <scheme val="minor"/>
    </font>
    <font>
      <sz val="11"/>
      <name val="Calibri"/>
      <family val="2"/>
      <scheme val="minor"/>
    </font>
    <font>
      <b/>
      <u/>
      <sz val="12"/>
      <name val="Calibri"/>
      <family val="2"/>
      <scheme val="minor"/>
    </font>
    <font>
      <b/>
      <u val="singleAccounting"/>
      <sz val="12"/>
      <color indexed="8"/>
      <name val="Calibri"/>
      <family val="2"/>
      <scheme val="minor"/>
    </font>
    <font>
      <b/>
      <sz val="10"/>
      <color rgb="FF0070C0"/>
      <name val="Calibri"/>
      <family val="2"/>
      <scheme val="minor"/>
    </font>
    <font>
      <sz val="10"/>
      <color rgb="FF0070C0"/>
      <name val="Calibri"/>
      <family val="2"/>
      <scheme val="minor"/>
    </font>
    <font>
      <sz val="10"/>
      <color theme="4" tint="-0.249977111117893"/>
      <name val="Calibri"/>
      <family val="2"/>
      <scheme val="minor"/>
    </font>
    <font>
      <b/>
      <sz val="10"/>
      <color theme="4" tint="-0.249977111117893"/>
      <name val="Calibri"/>
      <family val="2"/>
      <scheme val="minor"/>
    </font>
    <font>
      <sz val="11"/>
      <color theme="4" tint="-0.249977111117893"/>
      <name val="Calibri"/>
      <family val="2"/>
      <scheme val="minor"/>
    </font>
    <font>
      <i/>
      <sz val="10"/>
      <color rgb="FFFF0000"/>
      <name val="Arial"/>
      <family val="2"/>
    </font>
    <font>
      <sz val="10"/>
      <color theme="1" tint="0.14999847407452621"/>
      <name val="Arial"/>
      <family val="2"/>
    </font>
    <font>
      <sz val="12"/>
      <color theme="1"/>
      <name val="Arial"/>
      <family val="2"/>
    </font>
    <font>
      <b/>
      <sz val="12"/>
      <color theme="1"/>
      <name val="Arial"/>
      <family val="2"/>
    </font>
    <font>
      <b/>
      <i/>
      <u/>
      <sz val="10"/>
      <color rgb="FFFF0000"/>
      <name val="Arial"/>
      <family val="2"/>
    </font>
    <font>
      <b/>
      <i/>
      <sz val="10"/>
      <color indexed="10"/>
      <name val="Arial"/>
      <family val="2"/>
    </font>
    <font>
      <i/>
      <sz val="10"/>
      <color indexed="10"/>
      <name val="Arial"/>
      <family val="2"/>
    </font>
    <font>
      <b/>
      <sz val="12"/>
      <name val="Arial"/>
      <family val="2"/>
    </font>
    <font>
      <b/>
      <sz val="12"/>
      <name val="Arial Narrow"/>
      <family val="2"/>
    </font>
    <font>
      <vertAlign val="superscript"/>
      <sz val="10"/>
      <color indexed="8"/>
      <name val="Arial"/>
      <family val="2"/>
    </font>
    <font>
      <sz val="12"/>
      <name val="VNI-Times"/>
      <family val="2"/>
    </font>
    <font>
      <sz val="11"/>
      <name val="Frutiger 45 Light"/>
      <family val="2"/>
    </font>
    <font>
      <b/>
      <sz val="18"/>
      <color indexed="16"/>
      <name val="Times New Roman"/>
      <family val="1"/>
    </font>
    <font>
      <sz val="10"/>
      <color indexed="8"/>
      <name val="MS Sans Serif"/>
      <family val="2"/>
    </font>
    <font>
      <sz val="12"/>
      <name val="新細明體"/>
      <family val="1"/>
      <charset val="136"/>
    </font>
    <font>
      <sz val="10"/>
      <name val="Helv"/>
      <family val="2"/>
    </font>
    <font>
      <sz val="12"/>
      <name val="Courier"/>
      <family val="3"/>
    </font>
    <font>
      <sz val="11"/>
      <color indexed="8"/>
      <name val="맑은 고딕"/>
      <family val="3"/>
      <charset val="129"/>
    </font>
    <font>
      <sz val="12"/>
      <color indexed="8"/>
      <name val="新細明體"/>
      <family val="1"/>
      <charset val="136"/>
    </font>
    <font>
      <sz val="11"/>
      <color indexed="9"/>
      <name val="맑은 고딕"/>
      <family val="3"/>
      <charset val="129"/>
    </font>
    <font>
      <sz val="12"/>
      <color indexed="9"/>
      <name val="新細明體"/>
      <family val="1"/>
      <charset val="136"/>
    </font>
    <font>
      <sz val="11"/>
      <color indexed="8"/>
      <name val="Calibri"/>
      <family val="2"/>
    </font>
    <font>
      <sz val="10"/>
      <name val="Times New Roman"/>
      <family val="1"/>
    </font>
    <font>
      <sz val="10"/>
      <name val="VNI-Aptima"/>
      <family val="2"/>
    </font>
    <font>
      <u/>
      <sz val="10"/>
      <color indexed="12"/>
      <name val="Arial"/>
      <family val="2"/>
    </font>
    <font>
      <sz val="12"/>
      <name val="Helv"/>
      <family val="2"/>
    </font>
    <font>
      <sz val="11"/>
      <color theme="1"/>
      <name val="Calibri"/>
      <family val="1"/>
      <charset val="136"/>
      <scheme val="minor"/>
    </font>
    <font>
      <sz val="11"/>
      <color indexed="8"/>
      <name val="新細明體"/>
      <family val="1"/>
      <charset val="136"/>
    </font>
    <font>
      <sz val="12"/>
      <color indexed="8"/>
      <name val="Arial"/>
      <family val="2"/>
    </font>
    <font>
      <sz val="10"/>
      <name val="VnArial"/>
      <family val="2"/>
    </font>
    <font>
      <sz val="12"/>
      <name val="Tms Rmn"/>
      <family val="1"/>
    </font>
    <font>
      <sz val="11"/>
      <color indexed="10"/>
      <name val="맑은 고딕"/>
      <family val="3"/>
      <charset val="129"/>
    </font>
    <font>
      <b/>
      <sz val="11"/>
      <color indexed="52"/>
      <name val="맑은 고딕"/>
      <family val="3"/>
      <charset val="129"/>
    </font>
    <font>
      <sz val="11"/>
      <color indexed="20"/>
      <name val="맑은 고딕"/>
      <family val="3"/>
      <charset val="129"/>
    </font>
    <font>
      <sz val="11"/>
      <color indexed="60"/>
      <name val="맑은 고딕"/>
      <family val="3"/>
      <charset val="129"/>
    </font>
    <font>
      <i/>
      <sz val="11"/>
      <color indexed="23"/>
      <name val="맑은 고딕"/>
      <family val="3"/>
      <charset val="129"/>
    </font>
    <font>
      <b/>
      <sz val="11"/>
      <color indexed="9"/>
      <name val="맑은 고딕"/>
      <family val="3"/>
      <charset val="129"/>
    </font>
    <font>
      <sz val="11"/>
      <color indexed="52"/>
      <name val="맑은 고딕"/>
      <family val="3"/>
      <charset val="129"/>
    </font>
    <font>
      <b/>
      <sz val="11"/>
      <color indexed="8"/>
      <name val="맑은 고딕"/>
      <family val="3"/>
      <charset val="129"/>
    </font>
    <font>
      <sz val="11"/>
      <color indexed="62"/>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b/>
      <sz val="18"/>
      <color indexed="56"/>
      <name val="맑은 고딕"/>
      <family val="3"/>
      <charset val="129"/>
    </font>
    <font>
      <sz val="11"/>
      <color indexed="17"/>
      <name val="맑은 고딕"/>
      <family val="3"/>
      <charset val="129"/>
    </font>
    <font>
      <b/>
      <sz val="11"/>
      <color indexed="63"/>
      <name val="맑은 고딕"/>
      <family val="3"/>
      <charset val="129"/>
    </font>
    <font>
      <sz val="11"/>
      <name val="돋움"/>
      <family val="2"/>
      <charset val="129"/>
    </font>
    <font>
      <sz val="12"/>
      <color indexed="60"/>
      <name val="新細明體"/>
      <family val="1"/>
      <charset val="136"/>
    </font>
    <font>
      <b/>
      <sz val="12"/>
      <color indexed="8"/>
      <name val="新細明體"/>
      <family val="1"/>
      <charset val="136"/>
    </font>
    <font>
      <sz val="12"/>
      <color indexed="20"/>
      <name val="新細明體"/>
      <family val="1"/>
      <charset val="136"/>
    </font>
    <font>
      <sz val="12"/>
      <color indexed="17"/>
      <name val="新細明體"/>
      <family val="1"/>
      <charset val="136"/>
    </font>
    <font>
      <b/>
      <sz val="18"/>
      <color indexed="56"/>
      <name val="新細明體"/>
      <family val="1"/>
      <charset val="136"/>
    </font>
    <font>
      <b/>
      <sz val="15"/>
      <color indexed="56"/>
      <name val="新細明體"/>
      <family val="1"/>
      <charset val="136"/>
    </font>
    <font>
      <b/>
      <sz val="13"/>
      <color indexed="56"/>
      <name val="新細明體"/>
      <family val="1"/>
      <charset val="136"/>
    </font>
    <font>
      <b/>
      <sz val="11"/>
      <color indexed="56"/>
      <name val="新細明體"/>
      <family val="1"/>
      <charset val="136"/>
    </font>
    <font>
      <b/>
      <sz val="12"/>
      <color indexed="9"/>
      <name val="新細明體"/>
      <family val="1"/>
      <charset val="136"/>
    </font>
    <font>
      <b/>
      <sz val="12"/>
      <color indexed="52"/>
      <name val="新細明體"/>
      <family val="1"/>
      <charset val="136"/>
    </font>
    <font>
      <i/>
      <sz val="12"/>
      <color indexed="23"/>
      <name val="新細明體"/>
      <family val="1"/>
      <charset val="136"/>
    </font>
    <font>
      <sz val="12"/>
      <color indexed="10"/>
      <name val="新細明體"/>
      <family val="1"/>
      <charset val="136"/>
    </font>
    <font>
      <sz val="12"/>
      <color indexed="62"/>
      <name val="新細明體"/>
      <family val="1"/>
      <charset val="136"/>
    </font>
    <font>
      <b/>
      <sz val="12"/>
      <color indexed="63"/>
      <name val="新細明體"/>
      <family val="1"/>
      <charset val="136"/>
    </font>
    <font>
      <sz val="12"/>
      <color indexed="52"/>
      <name val="新細明體"/>
      <family val="1"/>
      <charset val="136"/>
    </font>
    <font>
      <sz val="10"/>
      <name val="MS Sans Serif"/>
      <family val="2"/>
    </font>
    <font>
      <b/>
      <sz val="18"/>
      <color theme="1"/>
      <name val="Calibri"/>
      <family val="2"/>
      <scheme val="minor"/>
    </font>
    <font>
      <sz val="10"/>
      <name val="Zurich Ex BT"/>
      <family val="2"/>
    </font>
  </fonts>
  <fills count="37">
    <fill>
      <patternFill patternType="none"/>
    </fill>
    <fill>
      <patternFill patternType="gray125"/>
    </fill>
    <fill>
      <patternFill patternType="solid">
        <fgColor indexed="9"/>
        <bgColor indexed="64"/>
      </patternFill>
    </fill>
    <fill>
      <patternFill patternType="solid">
        <fgColor rgb="FF92D050"/>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indexed="22"/>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rgb="FFFFC000"/>
        <bgColor indexed="64"/>
      </patternFill>
    </fill>
    <fill>
      <patternFill patternType="solid">
        <fgColor theme="3" tint="0.399975585192419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s>
  <borders count="3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thick">
        <color theme="6" tint="-0.249977111117893"/>
      </bottom>
      <diagonal/>
    </border>
  </borders>
  <cellStyleXfs count="531">
    <xf numFmtId="0" fontId="0" fillId="0" borderId="0"/>
    <xf numFmtId="0" fontId="1" fillId="0" borderId="0"/>
    <xf numFmtId="0" fontId="3" fillId="0" borderId="0"/>
    <xf numFmtId="43" fontId="4" fillId="0" borderId="0" applyFont="0" applyFill="0" applyBorder="0" applyAlignment="0" applyProtection="0"/>
    <xf numFmtId="0" fontId="3" fillId="0" borderId="0"/>
    <xf numFmtId="43" fontId="6" fillId="0" borderId="0" applyFont="0" applyFill="0" applyBorder="0" applyAlignment="0" applyProtection="0"/>
    <xf numFmtId="0" fontId="7" fillId="0" borderId="0"/>
    <xf numFmtId="0" fontId="7" fillId="0" borderId="0" applyFont="0" applyFill="0" applyBorder="0" applyAlignment="0" applyProtection="0"/>
    <xf numFmtId="0" fontId="9" fillId="0" borderId="0"/>
    <xf numFmtId="164" fontId="7" fillId="0" borderId="0" applyFont="0" applyFill="0" applyBorder="0" applyAlignment="0" applyProtection="0"/>
    <xf numFmtId="0" fontId="10" fillId="0" borderId="0"/>
    <xf numFmtId="43" fontId="10" fillId="0" borderId="0" applyFont="0" applyFill="0" applyBorder="0" applyAlignment="0" applyProtection="0"/>
    <xf numFmtId="0" fontId="11" fillId="0" borderId="0"/>
    <xf numFmtId="164" fontId="11" fillId="0" borderId="0" applyFont="0" applyFill="0" applyBorder="0" applyAlignment="0" applyProtection="0"/>
    <xf numFmtId="0" fontId="12" fillId="0" borderId="0"/>
    <xf numFmtId="0" fontId="13" fillId="0" borderId="0"/>
    <xf numFmtId="168" fontId="14" fillId="0" borderId="0" applyFill="0" applyBorder="0" applyAlignment="0" applyProtection="0"/>
    <xf numFmtId="0" fontId="7" fillId="0" borderId="0"/>
    <xf numFmtId="0" fontId="11" fillId="0" borderId="0"/>
    <xf numFmtId="44" fontId="6" fillId="0" borderId="0" applyFont="0" applyFill="0" applyBorder="0" applyAlignment="0" applyProtection="0"/>
    <xf numFmtId="0" fontId="6" fillId="0" borderId="0"/>
    <xf numFmtId="9" fontId="6" fillId="0" borderId="0" applyFont="0" applyFill="0" applyBorder="0" applyAlignment="0" applyProtection="0"/>
    <xf numFmtId="0" fontId="36" fillId="0" borderId="0"/>
    <xf numFmtId="44" fontId="36" fillId="0" borderId="0" applyFont="0" applyFill="0" applyBorder="0" applyAlignment="0" applyProtection="0"/>
    <xf numFmtId="0" fontId="36" fillId="0" borderId="0"/>
    <xf numFmtId="0" fontId="84" fillId="0" borderId="0"/>
    <xf numFmtId="43" fontId="86" fillId="0" borderId="0" applyFont="0" applyFill="0" applyBorder="0" applyAlignment="0" applyProtection="0"/>
    <xf numFmtId="0" fontId="87" fillId="0" borderId="0"/>
    <xf numFmtId="0" fontId="87" fillId="0" borderId="0"/>
    <xf numFmtId="0" fontId="89" fillId="0" borderId="0"/>
    <xf numFmtId="0" fontId="90" fillId="0" borderId="0"/>
    <xf numFmtId="0" fontId="91" fillId="15" borderId="0" applyNumberFormat="0" applyBorder="0" applyAlignment="0" applyProtection="0">
      <alignment vertical="center"/>
    </xf>
    <xf numFmtId="0" fontId="91" fillId="15" borderId="0" applyNumberFormat="0" applyBorder="0" applyAlignment="0" applyProtection="0">
      <alignment vertical="center"/>
    </xf>
    <xf numFmtId="0" fontId="91" fillId="15" borderId="0" applyNumberFormat="0" applyBorder="0" applyAlignment="0" applyProtection="0">
      <alignment vertical="center"/>
    </xf>
    <xf numFmtId="0" fontId="91" fillId="15" borderId="0" applyNumberFormat="0" applyBorder="0" applyAlignment="0" applyProtection="0">
      <alignment vertical="center"/>
    </xf>
    <xf numFmtId="0" fontId="91" fillId="15" borderId="0" applyNumberFormat="0" applyBorder="0" applyAlignment="0" applyProtection="0">
      <alignment vertical="center"/>
    </xf>
    <xf numFmtId="0" fontId="91" fillId="16" borderId="0" applyNumberFormat="0" applyBorder="0" applyAlignment="0" applyProtection="0">
      <alignment vertical="center"/>
    </xf>
    <xf numFmtId="0" fontId="91" fillId="16" borderId="0" applyNumberFormat="0" applyBorder="0" applyAlignment="0" applyProtection="0">
      <alignment vertical="center"/>
    </xf>
    <xf numFmtId="0" fontId="91" fillId="16" borderId="0" applyNumberFormat="0" applyBorder="0" applyAlignment="0" applyProtection="0">
      <alignment vertical="center"/>
    </xf>
    <xf numFmtId="0" fontId="91" fillId="16" borderId="0" applyNumberFormat="0" applyBorder="0" applyAlignment="0" applyProtection="0">
      <alignment vertical="center"/>
    </xf>
    <xf numFmtId="0" fontId="91" fillId="16" borderId="0" applyNumberFormat="0" applyBorder="0" applyAlignment="0" applyProtection="0">
      <alignment vertical="center"/>
    </xf>
    <xf numFmtId="0" fontId="91" fillId="17" borderId="0" applyNumberFormat="0" applyBorder="0" applyAlignment="0" applyProtection="0">
      <alignment vertical="center"/>
    </xf>
    <xf numFmtId="0" fontId="91" fillId="17" borderId="0" applyNumberFormat="0" applyBorder="0" applyAlignment="0" applyProtection="0">
      <alignment vertical="center"/>
    </xf>
    <xf numFmtId="0" fontId="91" fillId="17" borderId="0" applyNumberFormat="0" applyBorder="0" applyAlignment="0" applyProtection="0">
      <alignment vertical="center"/>
    </xf>
    <xf numFmtId="0" fontId="91" fillId="17" borderId="0" applyNumberFormat="0" applyBorder="0" applyAlignment="0" applyProtection="0">
      <alignment vertical="center"/>
    </xf>
    <xf numFmtId="0" fontId="91" fillId="17" borderId="0" applyNumberFormat="0" applyBorder="0" applyAlignment="0" applyProtection="0">
      <alignment vertical="center"/>
    </xf>
    <xf numFmtId="0" fontId="91" fillId="18" borderId="0" applyNumberFormat="0" applyBorder="0" applyAlignment="0" applyProtection="0">
      <alignment vertical="center"/>
    </xf>
    <xf numFmtId="0" fontId="91" fillId="18" borderId="0" applyNumberFormat="0" applyBorder="0" applyAlignment="0" applyProtection="0">
      <alignment vertical="center"/>
    </xf>
    <xf numFmtId="0" fontId="91" fillId="18" borderId="0" applyNumberFormat="0" applyBorder="0" applyAlignment="0" applyProtection="0">
      <alignment vertical="center"/>
    </xf>
    <xf numFmtId="0" fontId="91" fillId="18" borderId="0" applyNumberFormat="0" applyBorder="0" applyAlignment="0" applyProtection="0">
      <alignment vertical="center"/>
    </xf>
    <xf numFmtId="0" fontId="91" fillId="18" borderId="0" applyNumberFormat="0" applyBorder="0" applyAlignment="0" applyProtection="0">
      <alignment vertical="center"/>
    </xf>
    <xf numFmtId="0" fontId="91" fillId="19" borderId="0" applyNumberFormat="0" applyBorder="0" applyAlignment="0" applyProtection="0">
      <alignment vertical="center"/>
    </xf>
    <xf numFmtId="0" fontId="91" fillId="19" borderId="0" applyNumberFormat="0" applyBorder="0" applyAlignment="0" applyProtection="0">
      <alignment vertical="center"/>
    </xf>
    <xf numFmtId="0" fontId="91" fillId="19" borderId="0" applyNumberFormat="0" applyBorder="0" applyAlignment="0" applyProtection="0">
      <alignment vertical="center"/>
    </xf>
    <xf numFmtId="0" fontId="91" fillId="19" borderId="0" applyNumberFormat="0" applyBorder="0" applyAlignment="0" applyProtection="0">
      <alignment vertical="center"/>
    </xf>
    <xf numFmtId="0" fontId="91" fillId="19" borderId="0" applyNumberFormat="0" applyBorder="0" applyAlignment="0" applyProtection="0">
      <alignment vertical="center"/>
    </xf>
    <xf numFmtId="0" fontId="91" fillId="20" borderId="0" applyNumberFormat="0" applyBorder="0" applyAlignment="0" applyProtection="0">
      <alignment vertical="center"/>
    </xf>
    <xf numFmtId="0" fontId="91" fillId="20" borderId="0" applyNumberFormat="0" applyBorder="0" applyAlignment="0" applyProtection="0">
      <alignment vertical="center"/>
    </xf>
    <xf numFmtId="0" fontId="91" fillId="20" borderId="0" applyNumberFormat="0" applyBorder="0" applyAlignment="0" applyProtection="0">
      <alignment vertical="center"/>
    </xf>
    <xf numFmtId="0" fontId="91" fillId="20" borderId="0" applyNumberFormat="0" applyBorder="0" applyAlignment="0" applyProtection="0">
      <alignment vertical="center"/>
    </xf>
    <xf numFmtId="0" fontId="91" fillId="20" borderId="0" applyNumberFormat="0" applyBorder="0" applyAlignment="0" applyProtection="0">
      <alignment vertical="center"/>
    </xf>
    <xf numFmtId="0" fontId="92" fillId="15" borderId="0" applyNumberFormat="0" applyBorder="0" applyAlignment="0" applyProtection="0">
      <alignment vertical="center"/>
    </xf>
    <xf numFmtId="0" fontId="92" fillId="16" borderId="0" applyNumberFormat="0" applyBorder="0" applyAlignment="0" applyProtection="0">
      <alignment vertical="center"/>
    </xf>
    <xf numFmtId="0" fontId="92" fillId="17" borderId="0" applyNumberFormat="0" applyBorder="0" applyAlignment="0" applyProtection="0">
      <alignment vertical="center"/>
    </xf>
    <xf numFmtId="0" fontId="92" fillId="18" borderId="0" applyNumberFormat="0" applyBorder="0" applyAlignment="0" applyProtection="0">
      <alignment vertical="center"/>
    </xf>
    <xf numFmtId="0" fontId="92" fillId="19" borderId="0" applyNumberFormat="0" applyBorder="0" applyAlignment="0" applyProtection="0">
      <alignment vertical="center"/>
    </xf>
    <xf numFmtId="0" fontId="92" fillId="20" borderId="0" applyNumberFormat="0" applyBorder="0" applyAlignment="0" applyProtection="0">
      <alignment vertical="center"/>
    </xf>
    <xf numFmtId="0" fontId="91" fillId="21" borderId="0" applyNumberFormat="0" applyBorder="0" applyAlignment="0" applyProtection="0">
      <alignment vertical="center"/>
    </xf>
    <xf numFmtId="0" fontId="91" fillId="21" borderId="0" applyNumberFormat="0" applyBorder="0" applyAlignment="0" applyProtection="0">
      <alignment vertical="center"/>
    </xf>
    <xf numFmtId="0" fontId="91" fillId="21" borderId="0" applyNumberFormat="0" applyBorder="0" applyAlignment="0" applyProtection="0">
      <alignment vertical="center"/>
    </xf>
    <xf numFmtId="0" fontId="91" fillId="21" borderId="0" applyNumberFormat="0" applyBorder="0" applyAlignment="0" applyProtection="0">
      <alignment vertical="center"/>
    </xf>
    <xf numFmtId="0" fontId="91" fillId="21" borderId="0" applyNumberFormat="0" applyBorder="0" applyAlignment="0" applyProtection="0">
      <alignment vertical="center"/>
    </xf>
    <xf numFmtId="0" fontId="91" fillId="22" borderId="0" applyNumberFormat="0" applyBorder="0" applyAlignment="0" applyProtection="0">
      <alignment vertical="center"/>
    </xf>
    <xf numFmtId="0" fontId="91" fillId="22" borderId="0" applyNumberFormat="0" applyBorder="0" applyAlignment="0" applyProtection="0">
      <alignment vertical="center"/>
    </xf>
    <xf numFmtId="0" fontId="91" fillId="22" borderId="0" applyNumberFormat="0" applyBorder="0" applyAlignment="0" applyProtection="0">
      <alignment vertical="center"/>
    </xf>
    <xf numFmtId="0" fontId="91" fillId="22" borderId="0" applyNumberFormat="0" applyBorder="0" applyAlignment="0" applyProtection="0">
      <alignment vertical="center"/>
    </xf>
    <xf numFmtId="0" fontId="91" fillId="22" borderId="0" applyNumberFormat="0" applyBorder="0" applyAlignment="0" applyProtection="0">
      <alignment vertical="center"/>
    </xf>
    <xf numFmtId="0" fontId="91" fillId="23" borderId="0" applyNumberFormat="0" applyBorder="0" applyAlignment="0" applyProtection="0">
      <alignment vertical="center"/>
    </xf>
    <xf numFmtId="0" fontId="91" fillId="23" borderId="0" applyNumberFormat="0" applyBorder="0" applyAlignment="0" applyProtection="0">
      <alignment vertical="center"/>
    </xf>
    <xf numFmtId="0" fontId="91" fillId="23" borderId="0" applyNumberFormat="0" applyBorder="0" applyAlignment="0" applyProtection="0">
      <alignment vertical="center"/>
    </xf>
    <xf numFmtId="0" fontId="91" fillId="23" borderId="0" applyNumberFormat="0" applyBorder="0" applyAlignment="0" applyProtection="0">
      <alignment vertical="center"/>
    </xf>
    <xf numFmtId="0" fontId="91" fillId="23" borderId="0" applyNumberFormat="0" applyBorder="0" applyAlignment="0" applyProtection="0">
      <alignment vertical="center"/>
    </xf>
    <xf numFmtId="0" fontId="91" fillId="18" borderId="0" applyNumberFormat="0" applyBorder="0" applyAlignment="0" applyProtection="0">
      <alignment vertical="center"/>
    </xf>
    <xf numFmtId="0" fontId="91" fillId="18" borderId="0" applyNumberFormat="0" applyBorder="0" applyAlignment="0" applyProtection="0">
      <alignment vertical="center"/>
    </xf>
    <xf numFmtId="0" fontId="91" fillId="18" borderId="0" applyNumberFormat="0" applyBorder="0" applyAlignment="0" applyProtection="0">
      <alignment vertical="center"/>
    </xf>
    <xf numFmtId="0" fontId="91" fillId="18" borderId="0" applyNumberFormat="0" applyBorder="0" applyAlignment="0" applyProtection="0">
      <alignment vertical="center"/>
    </xf>
    <xf numFmtId="0" fontId="91" fillId="18" borderId="0" applyNumberFormat="0" applyBorder="0" applyAlignment="0" applyProtection="0">
      <alignment vertical="center"/>
    </xf>
    <xf numFmtId="0" fontId="91" fillId="21" borderId="0" applyNumberFormat="0" applyBorder="0" applyAlignment="0" applyProtection="0">
      <alignment vertical="center"/>
    </xf>
    <xf numFmtId="0" fontId="91" fillId="21" borderId="0" applyNumberFormat="0" applyBorder="0" applyAlignment="0" applyProtection="0">
      <alignment vertical="center"/>
    </xf>
    <xf numFmtId="0" fontId="91" fillId="21" borderId="0" applyNumberFormat="0" applyBorder="0" applyAlignment="0" applyProtection="0">
      <alignment vertical="center"/>
    </xf>
    <xf numFmtId="0" fontId="91" fillId="21" borderId="0" applyNumberFormat="0" applyBorder="0" applyAlignment="0" applyProtection="0">
      <alignment vertical="center"/>
    </xf>
    <xf numFmtId="0" fontId="91" fillId="21" borderId="0" applyNumberFormat="0" applyBorder="0" applyAlignment="0" applyProtection="0">
      <alignment vertical="center"/>
    </xf>
    <xf numFmtId="0" fontId="91" fillId="24" borderId="0" applyNumberFormat="0" applyBorder="0" applyAlignment="0" applyProtection="0">
      <alignment vertical="center"/>
    </xf>
    <xf numFmtId="0" fontId="91" fillId="24" borderId="0" applyNumberFormat="0" applyBorder="0" applyAlignment="0" applyProtection="0">
      <alignment vertical="center"/>
    </xf>
    <xf numFmtId="0" fontId="91" fillId="24" borderId="0" applyNumberFormat="0" applyBorder="0" applyAlignment="0" applyProtection="0">
      <alignment vertical="center"/>
    </xf>
    <xf numFmtId="0" fontId="91" fillId="24" borderId="0" applyNumberFormat="0" applyBorder="0" applyAlignment="0" applyProtection="0">
      <alignment vertical="center"/>
    </xf>
    <xf numFmtId="0" fontId="91" fillId="24" borderId="0" applyNumberFormat="0" applyBorder="0" applyAlignment="0" applyProtection="0">
      <alignment vertical="center"/>
    </xf>
    <xf numFmtId="0" fontId="92" fillId="21" borderId="0" applyNumberFormat="0" applyBorder="0" applyAlignment="0" applyProtection="0">
      <alignment vertical="center"/>
    </xf>
    <xf numFmtId="0" fontId="92" fillId="22" borderId="0" applyNumberFormat="0" applyBorder="0" applyAlignment="0" applyProtection="0">
      <alignment vertical="center"/>
    </xf>
    <xf numFmtId="0" fontId="92" fillId="23" borderId="0" applyNumberFormat="0" applyBorder="0" applyAlignment="0" applyProtection="0">
      <alignment vertical="center"/>
    </xf>
    <xf numFmtId="0" fontId="92" fillId="18" borderId="0" applyNumberFormat="0" applyBorder="0" applyAlignment="0" applyProtection="0">
      <alignment vertical="center"/>
    </xf>
    <xf numFmtId="0" fontId="92" fillId="21" borderId="0" applyNumberFormat="0" applyBorder="0" applyAlignment="0" applyProtection="0">
      <alignment vertical="center"/>
    </xf>
    <xf numFmtId="0" fontId="92" fillId="24" borderId="0" applyNumberFormat="0" applyBorder="0" applyAlignment="0" applyProtection="0">
      <alignment vertical="center"/>
    </xf>
    <xf numFmtId="0" fontId="93" fillId="25" borderId="0" applyNumberFormat="0" applyBorder="0" applyAlignment="0" applyProtection="0">
      <alignment vertical="center"/>
    </xf>
    <xf numFmtId="0" fontId="93" fillId="22" borderId="0" applyNumberFormat="0" applyBorder="0" applyAlignment="0" applyProtection="0">
      <alignment vertical="center"/>
    </xf>
    <xf numFmtId="0" fontId="93" fillId="23" borderId="0" applyNumberFormat="0" applyBorder="0" applyAlignment="0" applyProtection="0">
      <alignment vertical="center"/>
    </xf>
    <xf numFmtId="0" fontId="93" fillId="26" borderId="0" applyNumberFormat="0" applyBorder="0" applyAlignment="0" applyProtection="0">
      <alignment vertical="center"/>
    </xf>
    <xf numFmtId="0" fontId="93" fillId="27" borderId="0" applyNumberFormat="0" applyBorder="0" applyAlignment="0" applyProtection="0">
      <alignment vertical="center"/>
    </xf>
    <xf numFmtId="0" fontId="93" fillId="28" borderId="0" applyNumberFormat="0" applyBorder="0" applyAlignment="0" applyProtection="0">
      <alignment vertical="center"/>
    </xf>
    <xf numFmtId="0" fontId="94" fillId="25" borderId="0" applyNumberFormat="0" applyBorder="0" applyAlignment="0" applyProtection="0">
      <alignment vertical="center"/>
    </xf>
    <xf numFmtId="0" fontId="94" fillId="22" borderId="0" applyNumberFormat="0" applyBorder="0" applyAlignment="0" applyProtection="0">
      <alignment vertical="center"/>
    </xf>
    <xf numFmtId="0" fontId="94" fillId="23" borderId="0" applyNumberFormat="0" applyBorder="0" applyAlignment="0" applyProtection="0">
      <alignment vertical="center"/>
    </xf>
    <xf numFmtId="0" fontId="94" fillId="26" borderId="0" applyNumberFormat="0" applyBorder="0" applyAlignment="0" applyProtection="0">
      <alignment vertical="center"/>
    </xf>
    <xf numFmtId="0" fontId="94" fillId="27" borderId="0" applyNumberFormat="0" applyBorder="0" applyAlignment="0" applyProtection="0">
      <alignment vertical="center"/>
    </xf>
    <xf numFmtId="0" fontId="94" fillId="28" borderId="0" applyNumberFormat="0" applyBorder="0" applyAlignment="0" applyProtection="0">
      <alignment vertical="center"/>
    </xf>
    <xf numFmtId="176" fontId="91" fillId="0" borderId="0" applyFont="0" applyFill="0" applyBorder="0" applyAlignment="0" applyProtection="0">
      <alignment vertical="center"/>
    </xf>
    <xf numFmtId="176" fontId="91"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96" fillId="0" borderId="0" applyFont="0" applyFill="0" applyBorder="0" applyAlignment="0" applyProtection="0"/>
    <xf numFmtId="178" fontId="96" fillId="0" borderId="0" applyFont="0" applyFill="0" applyBorder="0" applyAlignment="0" applyProtection="0"/>
    <xf numFmtId="178" fontId="96" fillId="0" borderId="0" applyFont="0" applyFill="0" applyBorder="0" applyAlignment="0" applyProtection="0"/>
    <xf numFmtId="43" fontId="84" fillId="0" borderId="0" applyFont="0" applyFill="0" applyBorder="0" applyAlignment="0" applyProtection="0"/>
    <xf numFmtId="43" fontId="85" fillId="0" borderId="0" applyFont="0" applyFill="0" applyBorder="0" applyAlignment="0" applyProtection="0"/>
    <xf numFmtId="179" fontId="7"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Border="0" applyAlignment="0" applyProtection="0"/>
    <xf numFmtId="177" fontId="7" fillId="0" borderId="0" applyFont="0" applyFill="0" applyBorder="0" applyAlignment="0" applyProtection="0"/>
    <xf numFmtId="0" fontId="98" fillId="0" borderId="0" applyNumberFormat="0" applyFill="0" applyBorder="0" applyAlignment="0" applyProtection="0">
      <alignment vertical="top"/>
      <protection locked="0"/>
    </xf>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7" fillId="0" borderId="0"/>
    <xf numFmtId="0" fontId="7" fillId="0" borderId="0"/>
    <xf numFmtId="0" fontId="84" fillId="0" borderId="0"/>
    <xf numFmtId="0" fontId="84" fillId="0" borderId="0"/>
    <xf numFmtId="0" fontId="7" fillId="0" borderId="0"/>
    <xf numFmtId="0" fontId="100" fillId="0" borderId="0"/>
    <xf numFmtId="0" fontId="100" fillId="0" borderId="0"/>
    <xf numFmtId="0" fontId="101" fillId="0" borderId="0"/>
    <xf numFmtId="0" fontId="95" fillId="0" borderId="0"/>
    <xf numFmtId="0" fontId="100" fillId="0" borderId="0">
      <alignment vertical="center"/>
    </xf>
    <xf numFmtId="0" fontId="95" fillId="0" borderId="0"/>
    <xf numFmtId="0" fontId="95" fillId="0" borderId="0"/>
    <xf numFmtId="0" fontId="95" fillId="0" borderId="0"/>
    <xf numFmtId="0" fontId="95" fillId="0" borderId="0"/>
    <xf numFmtId="0" fontId="95" fillId="0" borderId="0"/>
    <xf numFmtId="0" fontId="101" fillId="0" borderId="0">
      <alignment vertical="center"/>
    </xf>
    <xf numFmtId="0" fontId="95" fillId="0" borderId="0"/>
    <xf numFmtId="0" fontId="95" fillId="0" borderId="0"/>
    <xf numFmtId="0" fontId="100" fillId="0" borderId="0">
      <alignment vertical="center"/>
    </xf>
    <xf numFmtId="0" fontId="100" fillId="0" borderId="0">
      <alignment vertical="center"/>
    </xf>
    <xf numFmtId="0" fontId="100" fillId="0" borderId="0">
      <alignment vertical="center"/>
    </xf>
    <xf numFmtId="0" fontId="100"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1" fillId="0" borderId="0"/>
    <xf numFmtId="0" fontId="7" fillId="0" borderId="0"/>
    <xf numFmtId="0" fontId="7" fillId="0" borderId="0"/>
    <xf numFmtId="0" fontId="7" fillId="0" borderId="0"/>
    <xf numFmtId="0" fontId="7" fillId="0" borderId="0"/>
    <xf numFmtId="0" fontId="102" fillId="0" borderId="0"/>
    <xf numFmtId="0" fontId="85" fillId="0" borderId="0"/>
    <xf numFmtId="0" fontId="85" fillId="0" borderId="0"/>
    <xf numFmtId="0" fontId="85" fillId="0" borderId="0"/>
    <xf numFmtId="0" fontId="85" fillId="0" borderId="0"/>
    <xf numFmtId="0" fontId="88" fillId="0" borderId="0"/>
    <xf numFmtId="0" fontId="103" fillId="0" borderId="0"/>
    <xf numFmtId="0" fontId="95" fillId="0" borderId="0"/>
    <xf numFmtId="0" fontId="95" fillId="0" borderId="0"/>
    <xf numFmtId="0" fontId="85" fillId="0" borderId="0"/>
    <xf numFmtId="0" fontId="7" fillId="0" borderId="0"/>
    <xf numFmtId="39" fontId="99" fillId="0" borderId="0"/>
    <xf numFmtId="9" fontId="7" fillId="0" borderId="0" applyFont="0" applyFill="0" applyBorder="0" applyAlignment="0" applyProtection="0"/>
    <xf numFmtId="9" fontId="91" fillId="0" borderId="0" applyFont="0" applyFill="0" applyBorder="0" applyAlignment="0" applyProtection="0">
      <alignment vertical="center"/>
    </xf>
    <xf numFmtId="9" fontId="95" fillId="0" borderId="0" applyFont="0" applyFill="0" applyBorder="0" applyAlignment="0" applyProtection="0"/>
    <xf numFmtId="9" fontId="95"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0" fontId="104" fillId="0" borderId="21"/>
    <xf numFmtId="0" fontId="93" fillId="29" borderId="0" applyNumberFormat="0" applyBorder="0" applyAlignment="0" applyProtection="0">
      <alignment vertical="center"/>
    </xf>
    <xf numFmtId="0" fontId="93" fillId="30" borderId="0" applyNumberFormat="0" applyBorder="0" applyAlignment="0" applyProtection="0">
      <alignment vertical="center"/>
    </xf>
    <xf numFmtId="0" fontId="93" fillId="31" borderId="0" applyNumberFormat="0" applyBorder="0" applyAlignment="0" applyProtection="0">
      <alignment vertical="center"/>
    </xf>
    <xf numFmtId="0" fontId="93" fillId="26" borderId="0" applyNumberFormat="0" applyBorder="0" applyAlignment="0" applyProtection="0">
      <alignment vertical="center"/>
    </xf>
    <xf numFmtId="0" fontId="93" fillId="27" borderId="0" applyNumberFormat="0" applyBorder="0" applyAlignment="0" applyProtection="0">
      <alignment vertical="center"/>
    </xf>
    <xf numFmtId="0" fontId="93" fillId="32" borderId="0" applyNumberFormat="0" applyBorder="0" applyAlignment="0" applyProtection="0">
      <alignment vertical="center"/>
    </xf>
    <xf numFmtId="0" fontId="105" fillId="0" borderId="0" applyNumberFormat="0" applyFill="0" applyBorder="0" applyAlignment="0" applyProtection="0">
      <alignment vertical="center"/>
    </xf>
    <xf numFmtId="0" fontId="106" fillId="33" borderId="22" applyNumberFormat="0" applyAlignment="0" applyProtection="0">
      <alignment vertical="center"/>
    </xf>
    <xf numFmtId="0" fontId="107" fillId="16" borderId="0" applyNumberFormat="0" applyBorder="0" applyAlignment="0" applyProtection="0">
      <alignment vertical="center"/>
    </xf>
    <xf numFmtId="0" fontId="91" fillId="34" borderId="23" applyNumberFormat="0" applyFont="0" applyAlignment="0" applyProtection="0">
      <alignment vertical="center"/>
    </xf>
    <xf numFmtId="0" fontId="91" fillId="34" borderId="23" applyNumberFormat="0" applyFont="0" applyAlignment="0" applyProtection="0">
      <alignment vertical="center"/>
    </xf>
    <xf numFmtId="0" fontId="91" fillId="34" borderId="23" applyNumberFormat="0" applyFont="0" applyAlignment="0" applyProtection="0">
      <alignment vertical="center"/>
    </xf>
    <xf numFmtId="0" fontId="91" fillId="34" borderId="23" applyNumberFormat="0" applyFont="0" applyAlignment="0" applyProtection="0">
      <alignment vertical="center"/>
    </xf>
    <xf numFmtId="0" fontId="91" fillId="34" borderId="23" applyNumberFormat="0" applyFont="0" applyAlignment="0" applyProtection="0">
      <alignment vertical="center"/>
    </xf>
    <xf numFmtId="9" fontId="91" fillId="0" borderId="0" applyFont="0" applyFill="0" applyBorder="0" applyAlignment="0" applyProtection="0">
      <alignment vertical="center"/>
    </xf>
    <xf numFmtId="9" fontId="26" fillId="0" borderId="0" applyFont="0" applyFill="0" applyBorder="0" applyAlignment="0" applyProtection="0">
      <alignment vertical="center"/>
    </xf>
    <xf numFmtId="0" fontId="108" fillId="35" borderId="0" applyNumberFormat="0" applyBorder="0" applyAlignment="0" applyProtection="0">
      <alignment vertical="center"/>
    </xf>
    <xf numFmtId="0" fontId="109" fillId="0" borderId="0" applyNumberFormat="0" applyFill="0" applyBorder="0" applyAlignment="0" applyProtection="0">
      <alignment vertical="center"/>
    </xf>
    <xf numFmtId="0" fontId="110" fillId="36" borderId="24" applyNumberFormat="0" applyAlignment="0" applyProtection="0">
      <alignment vertical="center"/>
    </xf>
    <xf numFmtId="176" fontId="91" fillId="0" borderId="0" applyFont="0" applyFill="0" applyBorder="0" applyAlignment="0" applyProtection="0">
      <alignment vertical="center"/>
    </xf>
    <xf numFmtId="176" fontId="91" fillId="0" borderId="0" applyFont="0" applyFill="0" applyBorder="0" applyAlignment="0" applyProtection="0">
      <alignment vertical="center"/>
    </xf>
    <xf numFmtId="0" fontId="7" fillId="0" borderId="0" applyNumberFormat="0" applyFill="0" applyBorder="0" applyAlignment="0" applyProtection="0"/>
    <xf numFmtId="176" fontId="91" fillId="0" borderId="0" applyFont="0" applyFill="0" applyBorder="0" applyAlignment="0" applyProtection="0">
      <alignment vertical="center"/>
    </xf>
    <xf numFmtId="176" fontId="91" fillId="0" borderId="0" applyFont="0" applyFill="0" applyBorder="0" applyAlignment="0" applyProtection="0">
      <alignment vertical="center"/>
    </xf>
    <xf numFmtId="176" fontId="91" fillId="0" borderId="0" applyFont="0" applyFill="0" applyBorder="0" applyAlignment="0" applyProtection="0">
      <alignment vertical="center"/>
    </xf>
    <xf numFmtId="176" fontId="26" fillId="0" borderId="0" applyFont="0" applyFill="0" applyBorder="0" applyAlignment="0" applyProtection="0">
      <alignment vertical="center"/>
    </xf>
    <xf numFmtId="176" fontId="91" fillId="0" borderId="0" applyFont="0" applyFill="0" applyBorder="0" applyAlignment="0" applyProtection="0">
      <alignment vertical="center"/>
    </xf>
    <xf numFmtId="176" fontId="91" fillId="0" borderId="0" applyFont="0" applyFill="0" applyBorder="0" applyAlignment="0" applyProtection="0">
      <alignment vertical="center"/>
    </xf>
    <xf numFmtId="0" fontId="111" fillId="0" borderId="25" applyNumberFormat="0" applyFill="0" applyAlignment="0" applyProtection="0">
      <alignment vertical="center"/>
    </xf>
    <xf numFmtId="0" fontId="112" fillId="0" borderId="26" applyNumberFormat="0" applyFill="0" applyAlignment="0" applyProtection="0">
      <alignment vertical="center"/>
    </xf>
    <xf numFmtId="0" fontId="113" fillId="20" borderId="22" applyNumberFormat="0" applyAlignment="0" applyProtection="0">
      <alignment vertical="center"/>
    </xf>
    <xf numFmtId="0" fontId="114" fillId="0" borderId="27" applyNumberFormat="0" applyFill="0" applyAlignment="0" applyProtection="0">
      <alignment vertical="center"/>
    </xf>
    <xf numFmtId="0" fontId="115" fillId="0" borderId="28" applyNumberFormat="0" applyFill="0" applyAlignment="0" applyProtection="0">
      <alignment vertical="center"/>
    </xf>
    <xf numFmtId="0" fontId="116" fillId="0" borderId="29" applyNumberFormat="0" applyFill="0" applyAlignment="0" applyProtection="0">
      <alignment vertical="center"/>
    </xf>
    <xf numFmtId="0" fontId="116" fillId="0" borderId="0" applyNumberFormat="0" applyFill="0" applyBorder="0" applyAlignment="0" applyProtection="0">
      <alignment vertical="center"/>
    </xf>
    <xf numFmtId="0" fontId="117" fillId="0" borderId="0" applyNumberFormat="0" applyFill="0" applyBorder="0" applyAlignment="0" applyProtection="0">
      <alignment vertical="center"/>
    </xf>
    <xf numFmtId="0" fontId="118" fillId="17" borderId="0" applyNumberFormat="0" applyBorder="0" applyAlignment="0" applyProtection="0">
      <alignment vertical="center"/>
    </xf>
    <xf numFmtId="0" fontId="119" fillId="33" borderId="30" applyNumberFormat="0" applyAlignment="0" applyProtection="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100"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22" fillId="0" borderId="0">
      <alignment vertical="center"/>
    </xf>
    <xf numFmtId="0" fontId="101" fillId="0" borderId="0">
      <alignment vertical="center"/>
    </xf>
    <xf numFmtId="0" fontId="91" fillId="0" borderId="0">
      <alignment vertical="center"/>
    </xf>
    <xf numFmtId="0" fontId="120"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100" fillId="0" borderId="0">
      <alignment vertical="center"/>
    </xf>
    <xf numFmtId="0" fontId="100" fillId="0" borderId="0">
      <alignment vertical="center"/>
    </xf>
    <xf numFmtId="0" fontId="101" fillId="0" borderId="0">
      <alignment vertical="center"/>
    </xf>
    <xf numFmtId="0" fontId="100"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121" fillId="35" borderId="0" applyNumberFormat="0" applyBorder="0" applyAlignment="0" applyProtection="0">
      <alignment vertical="center"/>
    </xf>
    <xf numFmtId="0" fontId="84" fillId="34" borderId="23" applyNumberFormat="0" applyFont="0" applyAlignment="0" applyProtection="0">
      <alignment vertical="center"/>
    </xf>
    <xf numFmtId="0" fontId="122" fillId="0" borderId="26" applyNumberFormat="0" applyFill="0" applyAlignment="0" applyProtection="0">
      <alignment vertical="center"/>
    </xf>
    <xf numFmtId="0" fontId="123" fillId="16" borderId="0" applyNumberFormat="0" applyBorder="0" applyAlignment="0" applyProtection="0">
      <alignment vertical="center"/>
    </xf>
    <xf numFmtId="0" fontId="124" fillId="17" borderId="0" applyNumberFormat="0" applyBorder="0" applyAlignment="0" applyProtection="0">
      <alignment vertical="center"/>
    </xf>
    <xf numFmtId="0" fontId="100" fillId="0" borderId="0">
      <alignment vertical="center"/>
    </xf>
    <xf numFmtId="0" fontId="125" fillId="0" borderId="0" applyNumberFormat="0" applyFill="0" applyBorder="0" applyAlignment="0" applyProtection="0">
      <alignment vertical="center"/>
    </xf>
    <xf numFmtId="0" fontId="126" fillId="0" borderId="27" applyNumberFormat="0" applyFill="0" applyAlignment="0" applyProtection="0">
      <alignment vertical="center"/>
    </xf>
    <xf numFmtId="0" fontId="127" fillId="0" borderId="28" applyNumberFormat="0" applyFill="0" applyAlignment="0" applyProtection="0">
      <alignment vertical="center"/>
    </xf>
    <xf numFmtId="0" fontId="128" fillId="0" borderId="29" applyNumberFormat="0" applyFill="0" applyAlignment="0" applyProtection="0">
      <alignment vertical="center"/>
    </xf>
    <xf numFmtId="0" fontId="128" fillId="0" borderId="0" applyNumberFormat="0" applyFill="0" applyBorder="0" applyAlignment="0" applyProtection="0">
      <alignment vertical="center"/>
    </xf>
    <xf numFmtId="0" fontId="129" fillId="36" borderId="24" applyNumberFormat="0" applyAlignment="0" applyProtection="0">
      <alignment vertical="center"/>
    </xf>
    <xf numFmtId="0" fontId="130" fillId="33" borderId="22" applyNumberFormat="0" applyAlignment="0" applyProtection="0">
      <alignment vertical="center"/>
    </xf>
    <xf numFmtId="0" fontId="131"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94" fillId="29" borderId="0" applyNumberFormat="0" applyBorder="0" applyAlignment="0" applyProtection="0">
      <alignment vertical="center"/>
    </xf>
    <xf numFmtId="0" fontId="94" fillId="30" borderId="0" applyNumberFormat="0" applyBorder="0" applyAlignment="0" applyProtection="0">
      <alignment vertical="center"/>
    </xf>
    <xf numFmtId="0" fontId="94" fillId="31" borderId="0" applyNumberFormat="0" applyBorder="0" applyAlignment="0" applyProtection="0">
      <alignment vertical="center"/>
    </xf>
    <xf numFmtId="0" fontId="94" fillId="26" borderId="0" applyNumberFormat="0" applyBorder="0" applyAlignment="0" applyProtection="0">
      <alignment vertical="center"/>
    </xf>
    <xf numFmtId="0" fontId="94" fillId="27" borderId="0" applyNumberFormat="0" applyBorder="0" applyAlignment="0" applyProtection="0">
      <alignment vertical="center"/>
    </xf>
    <xf numFmtId="0" fontId="94" fillId="32" borderId="0" applyNumberFormat="0" applyBorder="0" applyAlignment="0" applyProtection="0">
      <alignment vertical="center"/>
    </xf>
    <xf numFmtId="0" fontId="133" fillId="20" borderId="22" applyNumberFormat="0" applyAlignment="0" applyProtection="0">
      <alignment vertical="center"/>
    </xf>
    <xf numFmtId="0" fontId="134" fillId="33" borderId="30" applyNumberFormat="0" applyAlignment="0" applyProtection="0">
      <alignment vertical="center"/>
    </xf>
    <xf numFmtId="0" fontId="135" fillId="0" borderId="25" applyNumberFormat="0" applyFill="0" applyAlignment="0" applyProtection="0">
      <alignment vertical="center"/>
    </xf>
    <xf numFmtId="43" fontId="84" fillId="0" borderId="0" applyFont="0" applyFill="0" applyBorder="0" applyAlignment="0" applyProtection="0">
      <alignment vertical="center"/>
    </xf>
    <xf numFmtId="44" fontId="84" fillId="0" borderId="0" applyFont="0" applyFill="0" applyBorder="0" applyAlignment="0" applyProtection="0"/>
    <xf numFmtId="0" fontId="6" fillId="0" borderId="0"/>
    <xf numFmtId="0" fontId="3" fillId="0" borderId="2">
      <alignment horizontal="left" vertical="center" wrapText="1"/>
    </xf>
    <xf numFmtId="43" fontId="95" fillId="0" borderId="0" applyFont="0" applyFill="0" applyBorder="0" applyAlignment="0" applyProtection="0"/>
    <xf numFmtId="0" fontId="136" fillId="0" borderId="0"/>
    <xf numFmtId="9" fontId="84" fillId="0" borderId="0" applyFont="0" applyFill="0" applyBorder="0" applyAlignment="0" applyProtection="0"/>
    <xf numFmtId="0" fontId="6" fillId="0" borderId="0"/>
    <xf numFmtId="43" fontId="6" fillId="0" borderId="0" applyFont="0" applyFill="0" applyBorder="0" applyAlignment="0" applyProtection="0"/>
    <xf numFmtId="9" fontId="6" fillId="0" borderId="0" applyFont="0" applyFill="0" applyBorder="0" applyAlignment="0" applyProtection="0"/>
    <xf numFmtId="44" fontId="6" fillId="0" borderId="0" applyFont="0" applyFill="0" applyBorder="0" applyAlignment="0" applyProtection="0"/>
    <xf numFmtId="0" fontId="7" fillId="0" borderId="0"/>
    <xf numFmtId="0" fontId="137" fillId="0" borderId="31" applyNumberFormat="0" applyFill="0" applyAlignment="0" applyProtection="0"/>
    <xf numFmtId="0" fontId="38" fillId="0" borderId="0"/>
    <xf numFmtId="43" fontId="84" fillId="0" borderId="0" applyFont="0" applyFill="0" applyBorder="0" applyAlignment="0" applyProtection="0"/>
    <xf numFmtId="0" fontId="7" fillId="0" borderId="0"/>
    <xf numFmtId="0" fontId="36" fillId="0" borderId="0"/>
    <xf numFmtId="0" fontId="36" fillId="0" borderId="0"/>
    <xf numFmtId="44" fontId="36" fillId="0" borderId="0" applyFont="0" applyFill="0" applyBorder="0" applyAlignment="0" applyProtection="0"/>
    <xf numFmtId="0" fontId="36" fillId="0" borderId="0"/>
    <xf numFmtId="0" fontId="6" fillId="0" borderId="0"/>
    <xf numFmtId="0" fontId="6" fillId="0" borderId="0"/>
    <xf numFmtId="43" fontId="6" fillId="0" borderId="0" applyFont="0" applyFill="0" applyBorder="0" applyAlignment="0" applyProtection="0"/>
    <xf numFmtId="9" fontId="6" fillId="0" borderId="0" applyFont="0" applyFill="0" applyBorder="0" applyAlignment="0" applyProtection="0"/>
    <xf numFmtId="44" fontId="6" fillId="0" borderId="0" applyFont="0" applyFill="0" applyBorder="0" applyAlignment="0" applyProtection="0"/>
    <xf numFmtId="0" fontId="7" fillId="0" borderId="0"/>
    <xf numFmtId="0" fontId="6" fillId="0" borderId="0"/>
    <xf numFmtId="0" fontId="36" fillId="0" borderId="0"/>
    <xf numFmtId="164" fontId="86" fillId="0" borderId="0" applyFont="0" applyFill="0" applyBorder="0" applyAlignment="0" applyProtection="0"/>
    <xf numFmtId="176" fontId="91" fillId="0" borderId="0" applyFont="0" applyFill="0" applyBorder="0" applyAlignment="0" applyProtection="0">
      <alignment vertical="center"/>
    </xf>
    <xf numFmtId="176" fontId="91" fillId="0" borderId="0" applyFont="0" applyFill="0" applyBorder="0" applyAlignment="0" applyProtection="0">
      <alignment vertical="center"/>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95" fillId="0" borderId="0" applyFont="0" applyFill="0" applyBorder="0" applyAlignment="0" applyProtection="0"/>
    <xf numFmtId="164" fontId="95" fillId="0" borderId="0" applyFont="0" applyFill="0" applyBorder="0" applyAlignment="0" applyProtection="0"/>
    <xf numFmtId="164" fontId="95" fillId="0" borderId="0" applyFont="0" applyFill="0" applyBorder="0" applyAlignment="0" applyProtection="0"/>
    <xf numFmtId="164" fontId="95" fillId="0" borderId="0" applyFont="0" applyFill="0" applyBorder="0" applyAlignment="0" applyProtection="0"/>
    <xf numFmtId="164" fontId="9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84" fillId="0" borderId="0" applyFont="0" applyFill="0" applyBorder="0" applyAlignment="0" applyProtection="0"/>
    <xf numFmtId="164" fontId="85" fillId="0" borderId="0" applyFont="0" applyFill="0" applyBorder="0" applyAlignment="0" applyProtection="0"/>
    <xf numFmtId="164" fontId="7" fillId="0" borderId="0" applyFont="0" applyFill="0" applyBorder="0" applyAlignment="0" applyProtection="0"/>
    <xf numFmtId="164" fontId="9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76" fontId="91" fillId="0" borderId="0" applyFont="0" applyFill="0" applyBorder="0" applyAlignment="0" applyProtection="0">
      <alignment vertical="center"/>
    </xf>
    <xf numFmtId="176" fontId="91" fillId="0" borderId="0" applyFont="0" applyFill="0" applyBorder="0" applyAlignment="0" applyProtection="0">
      <alignment vertical="center"/>
    </xf>
    <xf numFmtId="176" fontId="91" fillId="0" borderId="0" applyFont="0" applyFill="0" applyBorder="0" applyAlignment="0" applyProtection="0">
      <alignment vertical="center"/>
    </xf>
    <xf numFmtId="176" fontId="91" fillId="0" borderId="0" applyFont="0" applyFill="0" applyBorder="0" applyAlignment="0" applyProtection="0">
      <alignment vertical="center"/>
    </xf>
    <xf numFmtId="176" fontId="91" fillId="0" borderId="0" applyFont="0" applyFill="0" applyBorder="0" applyAlignment="0" applyProtection="0">
      <alignment vertical="center"/>
    </xf>
    <xf numFmtId="176" fontId="26" fillId="0" borderId="0" applyFont="0" applyFill="0" applyBorder="0" applyAlignment="0" applyProtection="0">
      <alignment vertical="center"/>
    </xf>
    <xf numFmtId="176" fontId="91" fillId="0" borderId="0" applyFont="0" applyFill="0" applyBorder="0" applyAlignment="0" applyProtection="0">
      <alignment vertical="center"/>
    </xf>
    <xf numFmtId="176" fontId="91" fillId="0" borderId="0" applyFont="0" applyFill="0" applyBorder="0" applyAlignment="0" applyProtection="0">
      <alignment vertical="center"/>
    </xf>
    <xf numFmtId="164" fontId="84" fillId="0" borderId="0" applyFont="0" applyFill="0" applyBorder="0" applyAlignment="0" applyProtection="0">
      <alignment vertical="center"/>
    </xf>
    <xf numFmtId="164" fontId="95" fillId="0" borderId="0" applyFont="0" applyFill="0" applyBorder="0" applyAlignment="0" applyProtection="0"/>
    <xf numFmtId="164" fontId="6" fillId="0" borderId="0" applyFont="0" applyFill="0" applyBorder="0" applyAlignment="0" applyProtection="0"/>
    <xf numFmtId="164" fontId="84" fillId="0" borderId="0" applyFont="0" applyFill="0" applyBorder="0" applyAlignment="0" applyProtection="0"/>
    <xf numFmtId="164" fontId="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cellStyleXfs>
  <cellXfs count="767">
    <xf numFmtId="0" fontId="0" fillId="0" borderId="0" xfId="0"/>
    <xf numFmtId="0" fontId="2" fillId="0" borderId="0" xfId="1" applyFont="1"/>
    <xf numFmtId="0" fontId="5" fillId="0" borderId="0" xfId="1" applyFont="1"/>
    <xf numFmtId="0" fontId="8" fillId="0" borderId="0" xfId="1" applyFont="1" applyAlignment="1">
      <alignment horizontal="center" vertical="center"/>
    </xf>
    <xf numFmtId="0" fontId="8" fillId="0" borderId="0" xfId="1" applyFont="1" applyAlignment="1">
      <alignment horizontal="center" vertical="center" wrapText="1"/>
    </xf>
    <xf numFmtId="43" fontId="8" fillId="0" borderId="0" xfId="1" applyNumberFormat="1" applyFont="1" applyAlignment="1">
      <alignment horizontal="center" vertical="center"/>
    </xf>
    <xf numFmtId="43" fontId="15" fillId="0" borderId="0" xfId="1" applyNumberFormat="1" applyFont="1" applyFill="1" applyAlignment="1">
      <alignment horizontal="center"/>
    </xf>
    <xf numFmtId="0" fontId="17" fillId="0" borderId="0" xfId="1" applyFont="1" applyFill="1" applyAlignment="1">
      <alignment horizontal="center" vertical="center"/>
    </xf>
    <xf numFmtId="0" fontId="17" fillId="0" borderId="0" xfId="1" applyFont="1" applyFill="1" applyAlignment="1">
      <alignment horizontal="center" vertical="center" wrapText="1"/>
    </xf>
    <xf numFmtId="43" fontId="17" fillId="0" borderId="0" xfId="1" applyNumberFormat="1" applyFont="1" applyFill="1" applyAlignment="1">
      <alignment horizontal="center" vertical="center"/>
    </xf>
    <xf numFmtId="0" fontId="3" fillId="0" borderId="0" xfId="1" applyFont="1" applyFill="1" applyAlignment="1">
      <alignment horizontal="center" vertical="center"/>
    </xf>
    <xf numFmtId="0" fontId="3" fillId="0" borderId="0" xfId="1" applyFont="1" applyFill="1" applyAlignment="1">
      <alignment horizontal="center" vertical="center" wrapText="1"/>
    </xf>
    <xf numFmtId="43" fontId="3" fillId="0" borderId="0" xfId="1" applyNumberFormat="1" applyFont="1" applyFill="1" applyAlignment="1">
      <alignment horizontal="center" vertical="center"/>
    </xf>
    <xf numFmtId="0" fontId="18" fillId="0" borderId="0" xfId="1" applyFont="1" applyAlignment="1">
      <alignment horizontal="center" vertical="center" wrapText="1"/>
    </xf>
    <xf numFmtId="0" fontId="3" fillId="0" borderId="0" xfId="1" applyFont="1" applyAlignment="1">
      <alignment horizontal="center" vertical="center" wrapText="1"/>
    </xf>
    <xf numFmtId="43" fontId="3" fillId="0" borderId="0" xfId="1" applyNumberFormat="1" applyFont="1" applyAlignment="1">
      <alignment horizontal="center" vertical="center"/>
    </xf>
    <xf numFmtId="0" fontId="15" fillId="0" borderId="0" xfId="1" applyFont="1"/>
    <xf numFmtId="0" fontId="19" fillId="0" borderId="0" xfId="1" applyFont="1"/>
    <xf numFmtId="0" fontId="19" fillId="0" borderId="0" xfId="1" applyFont="1" applyFill="1"/>
    <xf numFmtId="0" fontId="19" fillId="0" borderId="0" xfId="1" applyFont="1" applyFill="1" applyBorder="1" applyAlignment="1"/>
    <xf numFmtId="0" fontId="19" fillId="0" borderId="0" xfId="1" applyFont="1" applyFill="1" applyBorder="1" applyAlignment="1">
      <alignment vertical="top"/>
    </xf>
    <xf numFmtId="0" fontId="19" fillId="0" borderId="0" xfId="1" applyFont="1" applyFill="1" applyAlignment="1">
      <alignment horizontal="left"/>
    </xf>
    <xf numFmtId="0" fontId="20" fillId="0" borderId="0" xfId="1" applyFont="1" applyFill="1" applyBorder="1" applyAlignment="1">
      <alignment horizontal="right"/>
    </xf>
    <xf numFmtId="0" fontId="19" fillId="0" borderId="0" xfId="1" applyFont="1" applyFill="1" applyBorder="1" applyAlignment="1">
      <alignment wrapText="1"/>
    </xf>
    <xf numFmtId="0" fontId="19" fillId="0" borderId="0" xfId="1" applyFont="1" applyFill="1" applyBorder="1" applyAlignment="1">
      <alignment vertical="top" wrapText="1"/>
    </xf>
    <xf numFmtId="0" fontId="19" fillId="0" borderId="0" xfId="1" applyFont="1" applyFill="1" applyAlignment="1">
      <alignment wrapText="1"/>
    </xf>
    <xf numFmtId="0" fontId="28" fillId="0" borderId="2" xfId="0" applyFont="1" applyFill="1" applyBorder="1" applyAlignment="1">
      <alignment vertical="top" wrapText="1"/>
    </xf>
    <xf numFmtId="0" fontId="29" fillId="0" borderId="2" xfId="0" applyFont="1" applyFill="1" applyBorder="1" applyAlignment="1">
      <alignment vertical="top" wrapText="1"/>
    </xf>
    <xf numFmtId="0" fontId="30" fillId="0" borderId="2" xfId="0" applyFont="1" applyFill="1" applyBorder="1" applyAlignment="1">
      <alignment vertical="top" wrapText="1"/>
    </xf>
    <xf numFmtId="0" fontId="3" fillId="0" borderId="0" xfId="1" applyFont="1" applyAlignment="1">
      <alignment horizontal="center" vertical="center"/>
    </xf>
    <xf numFmtId="0" fontId="7" fillId="4" borderId="2" xfId="0" applyFont="1" applyFill="1" applyBorder="1" applyAlignment="1">
      <alignment horizontal="center" vertical="center"/>
    </xf>
    <xf numFmtId="44" fontId="7" fillId="4" borderId="2" xfId="19" applyFont="1" applyFill="1" applyBorder="1" applyAlignment="1">
      <alignment horizontal="center" vertical="center"/>
    </xf>
    <xf numFmtId="0" fontId="7" fillId="4" borderId="10" xfId="0" applyFont="1" applyFill="1" applyBorder="1" applyAlignment="1">
      <alignment horizontal="center" vertical="center"/>
    </xf>
    <xf numFmtId="0" fontId="32" fillId="0" borderId="2" xfId="0" applyFont="1" applyBorder="1" applyAlignment="1">
      <alignment horizontal="center" vertical="center"/>
    </xf>
    <xf numFmtId="0" fontId="32" fillId="0" borderId="2" xfId="0" applyFont="1" applyBorder="1" applyAlignment="1">
      <alignment horizontal="right"/>
    </xf>
    <xf numFmtId="0" fontId="34" fillId="0" borderId="0" xfId="1" applyFont="1"/>
    <xf numFmtId="43" fontId="34" fillId="0" borderId="0" xfId="3" applyFont="1"/>
    <xf numFmtId="0" fontId="33" fillId="0" borderId="0" xfId="1" applyFont="1" applyAlignment="1">
      <alignment horizontal="left"/>
    </xf>
    <xf numFmtId="43" fontId="34" fillId="0" borderId="0" xfId="1" applyNumberFormat="1" applyFont="1"/>
    <xf numFmtId="0" fontId="35" fillId="0" borderId="0" xfId="1" applyFont="1"/>
    <xf numFmtId="43" fontId="34" fillId="0" borderId="0" xfId="5" applyFont="1"/>
    <xf numFmtId="0" fontId="34" fillId="0" borderId="0" xfId="1" applyFont="1" applyAlignment="1">
      <alignment vertical="center"/>
    </xf>
    <xf numFmtId="0" fontId="36" fillId="0" borderId="0" xfId="22"/>
    <xf numFmtId="9" fontId="36" fillId="0" borderId="0" xfId="22" applyNumberFormat="1"/>
    <xf numFmtId="0" fontId="23" fillId="0" borderId="0" xfId="22" applyFont="1"/>
    <xf numFmtId="9" fontId="23" fillId="0" borderId="0" xfId="22" applyNumberFormat="1" applyFont="1"/>
    <xf numFmtId="0" fontId="27" fillId="0" borderId="0" xfId="22" applyFont="1" applyAlignment="1">
      <alignment vertical="center"/>
    </xf>
    <xf numFmtId="0" fontId="26" fillId="0" borderId="0" xfId="22" applyFont="1" applyAlignment="1">
      <alignment vertical="center"/>
    </xf>
    <xf numFmtId="0" fontId="25" fillId="10" borderId="0" xfId="22" applyFont="1" applyFill="1" applyAlignment="1">
      <alignment vertical="center"/>
    </xf>
    <xf numFmtId="2" fontId="26" fillId="0" borderId="0" xfId="22" applyNumberFormat="1" applyFont="1" applyAlignment="1">
      <alignment vertical="center"/>
    </xf>
    <xf numFmtId="0" fontId="22" fillId="0" borderId="0" xfId="22" applyFont="1" applyAlignment="1">
      <alignment vertical="center"/>
    </xf>
    <xf numFmtId="0" fontId="22" fillId="0" borderId="1" xfId="22" applyFont="1" applyBorder="1" applyAlignment="1">
      <alignment vertical="center"/>
    </xf>
    <xf numFmtId="0" fontId="37" fillId="0" borderId="0" xfId="22" applyFont="1"/>
    <xf numFmtId="0" fontId="36" fillId="0" borderId="0" xfId="22" applyAlignment="1">
      <alignment horizontal="center"/>
    </xf>
    <xf numFmtId="173" fontId="26" fillId="0" borderId="0" xfId="22" applyNumberFormat="1" applyFont="1" applyAlignment="1">
      <alignment horizontal="center" vertical="center"/>
    </xf>
    <xf numFmtId="0" fontId="25" fillId="0" borderId="0" xfId="22" applyFont="1" applyAlignment="1">
      <alignment horizontal="right" vertical="center"/>
    </xf>
    <xf numFmtId="173" fontId="36" fillId="0" borderId="0" xfId="22" applyNumberFormat="1" applyAlignment="1">
      <alignment horizontal="center" vertical="center"/>
    </xf>
    <xf numFmtId="0" fontId="22" fillId="0" borderId="0" xfId="0" applyFont="1" applyAlignment="1">
      <alignment vertical="center"/>
    </xf>
    <xf numFmtId="9" fontId="22" fillId="0" borderId="0" xfId="21" applyFont="1" applyAlignment="1">
      <alignment vertical="center"/>
    </xf>
    <xf numFmtId="0" fontId="24" fillId="0" borderId="0" xfId="0" applyFont="1" applyAlignment="1">
      <alignment vertical="center"/>
    </xf>
    <xf numFmtId="0" fontId="21" fillId="11" borderId="10" xfId="0" applyFont="1" applyFill="1" applyBorder="1" applyAlignment="1">
      <alignment horizontal="center" vertical="center"/>
    </xf>
    <xf numFmtId="0" fontId="24" fillId="11" borderId="2" xfId="0" applyFont="1" applyFill="1" applyBorder="1" applyAlignment="1">
      <alignment vertical="center"/>
    </xf>
    <xf numFmtId="0" fontId="21" fillId="11" borderId="2" xfId="0" applyFont="1" applyFill="1" applyBorder="1" applyAlignment="1">
      <alignment horizontal="center" vertical="center"/>
    </xf>
    <xf numFmtId="0" fontId="7" fillId="4" borderId="10" xfId="0" applyFont="1" applyFill="1" applyBorder="1" applyAlignment="1">
      <alignment horizontal="right" vertical="center"/>
    </xf>
    <xf numFmtId="44" fontId="21" fillId="11" borderId="2" xfId="19" applyFont="1" applyFill="1" applyBorder="1" applyAlignment="1">
      <alignment horizontal="center" vertical="center"/>
    </xf>
    <xf numFmtId="0" fontId="38" fillId="0" borderId="0" xfId="22" applyFont="1"/>
    <xf numFmtId="0" fontId="39" fillId="0" borderId="0" xfId="22" applyFont="1"/>
    <xf numFmtId="0" fontId="36" fillId="0" borderId="0" xfId="22" applyFont="1" applyAlignment="1">
      <alignment horizontal="left" vertical="center"/>
    </xf>
    <xf numFmtId="0" fontId="41" fillId="0" borderId="0" xfId="22" applyFont="1" applyAlignment="1">
      <alignment horizontal="left" vertical="center"/>
    </xf>
    <xf numFmtId="0" fontId="42" fillId="0" borderId="0" xfId="22" applyFont="1" applyAlignment="1">
      <alignment horizontal="left"/>
    </xf>
    <xf numFmtId="0" fontId="43" fillId="0" borderId="0" xfId="22" applyFont="1"/>
    <xf numFmtId="0" fontId="43" fillId="0" borderId="0" xfId="22" applyFont="1" applyAlignment="1">
      <alignment horizontal="center" vertical="center"/>
    </xf>
    <xf numFmtId="0" fontId="29" fillId="0" borderId="0" xfId="22" applyFont="1"/>
    <xf numFmtId="0" fontId="44" fillId="0" borderId="0" xfId="22" quotePrefix="1" applyFont="1" applyAlignment="1">
      <alignment horizontal="left" vertical="center" wrapText="1"/>
    </xf>
    <xf numFmtId="0" fontId="47" fillId="10" borderId="2" xfId="22" applyFont="1" applyFill="1" applyBorder="1" applyAlignment="1">
      <alignment horizontal="left" vertical="center"/>
    </xf>
    <xf numFmtId="0" fontId="28" fillId="10" borderId="2" xfId="22" applyFont="1" applyFill="1" applyBorder="1" applyAlignment="1">
      <alignment vertical="center"/>
    </xf>
    <xf numFmtId="0" fontId="28" fillId="10" borderId="2" xfId="22" applyFont="1" applyFill="1" applyBorder="1" applyAlignment="1">
      <alignment horizontal="center" vertical="center"/>
    </xf>
    <xf numFmtId="1" fontId="28" fillId="10" borderId="2" xfId="22" applyNumberFormat="1" applyFont="1" applyFill="1" applyBorder="1" applyAlignment="1">
      <alignment horizontal="center" vertical="center"/>
    </xf>
    <xf numFmtId="172" fontId="28" fillId="10" borderId="2" xfId="22" applyNumberFormat="1" applyFont="1" applyFill="1" applyBorder="1" applyAlignment="1">
      <alignment horizontal="center" vertical="center"/>
    </xf>
    <xf numFmtId="0" fontId="28" fillId="6" borderId="6" xfId="22" applyFont="1" applyFill="1" applyBorder="1" applyAlignment="1">
      <alignment horizontal="center" vertical="center"/>
    </xf>
    <xf numFmtId="0" fontId="28" fillId="6" borderId="7" xfId="22" applyFont="1" applyFill="1" applyBorder="1" applyAlignment="1">
      <alignment vertical="center" wrapText="1"/>
    </xf>
    <xf numFmtId="0" fontId="28" fillId="6" borderId="2" xfId="22" applyFont="1" applyFill="1" applyBorder="1" applyAlignment="1">
      <alignment vertical="center" wrapText="1"/>
    </xf>
    <xf numFmtId="172" fontId="28" fillId="6" borderId="2" xfId="22" applyNumberFormat="1" applyFont="1" applyFill="1" applyBorder="1" applyAlignment="1">
      <alignment horizontal="center" vertical="center" wrapText="1"/>
    </xf>
    <xf numFmtId="0" fontId="30" fillId="0" borderId="2" xfId="22" applyFont="1" applyBorder="1" applyAlignment="1">
      <alignment horizontal="center" vertical="center"/>
    </xf>
    <xf numFmtId="0" fontId="30" fillId="0" borderId="2" xfId="22" applyFont="1" applyBorder="1" applyAlignment="1">
      <alignment vertical="center" wrapText="1"/>
    </xf>
    <xf numFmtId="0" fontId="30" fillId="0" borderId="2" xfId="22" applyFont="1" applyBorder="1" applyAlignment="1">
      <alignment horizontal="center" vertical="center" wrapText="1"/>
    </xf>
    <xf numFmtId="1" fontId="30" fillId="0" borderId="2" xfId="22" applyNumberFormat="1" applyFont="1" applyBorder="1" applyAlignment="1">
      <alignment horizontal="center" vertical="center" wrapText="1"/>
    </xf>
    <xf numFmtId="2" fontId="30" fillId="0" borderId="2" xfId="23" applyNumberFormat="1" applyFont="1" applyBorder="1" applyAlignment="1">
      <alignment horizontal="center" vertical="center" wrapText="1"/>
    </xf>
    <xf numFmtId="172" fontId="30" fillId="0" borderId="2" xfId="22" applyNumberFormat="1" applyFont="1" applyBorder="1" applyAlignment="1">
      <alignment horizontal="center" vertical="center" wrapText="1"/>
    </xf>
    <xf numFmtId="0" fontId="28" fillId="0" borderId="2" xfId="22" applyFont="1" applyBorder="1" applyAlignment="1">
      <alignment vertical="center" wrapText="1"/>
    </xf>
    <xf numFmtId="172" fontId="28" fillId="0" borderId="2" xfId="22" applyNumberFormat="1" applyFont="1" applyBorder="1" applyAlignment="1">
      <alignment vertical="center" wrapText="1"/>
    </xf>
    <xf numFmtId="2" fontId="28" fillId="0" borderId="2" xfId="23" applyNumberFormat="1" applyFont="1" applyBorder="1" applyAlignment="1">
      <alignment horizontal="center" vertical="center" wrapText="1"/>
    </xf>
    <xf numFmtId="0" fontId="30" fillId="0" borderId="10" xfId="22" applyFont="1" applyBorder="1" applyAlignment="1">
      <alignment horizontal="center" vertical="center"/>
    </xf>
    <xf numFmtId="0" fontId="30" fillId="0" borderId="13" xfId="22" applyFont="1" applyBorder="1" applyAlignment="1">
      <alignment horizontal="center" vertical="center" wrapText="1"/>
    </xf>
    <xf numFmtId="2" fontId="30" fillId="0" borderId="2" xfId="22" applyNumberFormat="1" applyFont="1" applyBorder="1" applyAlignment="1">
      <alignment horizontal="center" vertical="center" wrapText="1"/>
    </xf>
    <xf numFmtId="173" fontId="30" fillId="0" borderId="2" xfId="22" applyNumberFormat="1" applyFont="1" applyBorder="1" applyAlignment="1">
      <alignment vertical="center" wrapText="1"/>
    </xf>
    <xf numFmtId="0" fontId="30" fillId="6" borderId="2" xfId="22" applyFont="1" applyFill="1" applyBorder="1" applyAlignment="1">
      <alignment vertical="center" wrapText="1"/>
    </xf>
    <xf numFmtId="172" fontId="30" fillId="6" borderId="2" xfId="22" applyNumberFormat="1" applyFont="1" applyFill="1" applyBorder="1" applyAlignment="1">
      <alignment horizontal="center" vertical="center" wrapText="1"/>
    </xf>
    <xf numFmtId="0" fontId="28" fillId="6" borderId="7" xfId="22" applyFont="1" applyFill="1" applyBorder="1" applyAlignment="1">
      <alignment vertical="center"/>
    </xf>
    <xf numFmtId="0" fontId="28" fillId="6" borderId="2" xfId="22" applyFont="1" applyFill="1" applyBorder="1" applyAlignment="1">
      <alignment vertical="center"/>
    </xf>
    <xf numFmtId="172" fontId="28" fillId="6" borderId="2" xfId="22" applyNumberFormat="1" applyFont="1" applyFill="1" applyBorder="1" applyAlignment="1">
      <alignment horizontal="center" vertical="center"/>
    </xf>
    <xf numFmtId="173" fontId="28" fillId="6" borderId="7" xfId="22" applyNumberFormat="1" applyFont="1" applyFill="1" applyBorder="1" applyAlignment="1">
      <alignment vertical="center" wrapText="1"/>
    </xf>
    <xf numFmtId="173" fontId="28" fillId="6" borderId="2" xfId="22" applyNumberFormat="1" applyFont="1" applyFill="1" applyBorder="1" applyAlignment="1">
      <alignment vertical="center" wrapText="1"/>
    </xf>
    <xf numFmtId="0" fontId="30" fillId="0" borderId="2" xfId="22" applyFont="1" applyBorder="1" applyAlignment="1">
      <alignment horizontal="left" vertical="center" wrapText="1"/>
    </xf>
    <xf numFmtId="0" fontId="32" fillId="0" borderId="2" xfId="22" applyFont="1" applyBorder="1" applyAlignment="1">
      <alignment horizontal="center" vertical="center" wrapText="1"/>
    </xf>
    <xf numFmtId="0" fontId="32" fillId="0" borderId="10" xfId="22" applyFont="1" applyBorder="1" applyAlignment="1">
      <alignment horizontal="center" vertical="center" wrapText="1"/>
    </xf>
    <xf numFmtId="2" fontId="32" fillId="0" borderId="2" xfId="22" applyNumberFormat="1" applyFont="1" applyBorder="1" applyAlignment="1">
      <alignment horizontal="center" vertical="center" wrapText="1"/>
    </xf>
    <xf numFmtId="0" fontId="37" fillId="3" borderId="6" xfId="22" applyFont="1" applyFill="1" applyBorder="1" applyAlignment="1">
      <alignment vertical="center"/>
    </xf>
    <xf numFmtId="0" fontId="40" fillId="3" borderId="6" xfId="22" applyFont="1" applyFill="1" applyBorder="1" applyAlignment="1">
      <alignment horizontal="right" vertical="center"/>
    </xf>
    <xf numFmtId="0" fontId="40" fillId="3" borderId="11" xfId="22" applyFont="1" applyFill="1" applyBorder="1" applyAlignment="1">
      <alignment horizontal="right" vertical="center"/>
    </xf>
    <xf numFmtId="172" fontId="51" fillId="3" borderId="6" xfId="23" applyNumberFormat="1" applyFont="1" applyFill="1" applyBorder="1" applyAlignment="1">
      <alignment horizontal="center" vertical="center"/>
    </xf>
    <xf numFmtId="44" fontId="51" fillId="3" borderId="7" xfId="23" applyFont="1" applyFill="1" applyBorder="1" applyAlignment="1">
      <alignment vertical="center"/>
    </xf>
    <xf numFmtId="0" fontId="28" fillId="3" borderId="2" xfId="22" applyFont="1" applyFill="1" applyBorder="1" applyAlignment="1">
      <alignment horizontal="center" vertical="center"/>
    </xf>
    <xf numFmtId="0" fontId="29" fillId="0" borderId="2" xfId="0" applyFont="1" applyBorder="1" applyAlignment="1">
      <alignment vertical="top" wrapText="1"/>
    </xf>
    <xf numFmtId="0" fontId="29" fillId="0" borderId="2" xfId="0" applyFont="1" applyBorder="1" applyAlignment="1">
      <alignment horizontal="left" vertical="center"/>
    </xf>
    <xf numFmtId="0" fontId="29" fillId="0" borderId="10" xfId="18" applyFont="1" applyBorder="1" applyAlignment="1">
      <alignment vertical="top" wrapText="1"/>
    </xf>
    <xf numFmtId="0" fontId="30" fillId="0" borderId="17" xfId="22" applyFont="1" applyBorder="1" applyAlignment="1">
      <alignment vertical="center" wrapText="1"/>
    </xf>
    <xf numFmtId="0" fontId="29" fillId="0" borderId="16" xfId="0" applyFont="1" applyBorder="1" applyAlignment="1">
      <alignment horizontal="left" vertical="center" wrapText="1"/>
    </xf>
    <xf numFmtId="0" fontId="29" fillId="0" borderId="16" xfId="0" applyFont="1" applyBorder="1" applyAlignment="1">
      <alignment vertical="top" wrapText="1"/>
    </xf>
    <xf numFmtId="0" fontId="29" fillId="0" borderId="19" xfId="0" applyFont="1" applyBorder="1" applyAlignment="1">
      <alignment vertical="top" wrapText="1"/>
    </xf>
    <xf numFmtId="0" fontId="32" fillId="0" borderId="6" xfId="22" applyFont="1" applyBorder="1" applyAlignment="1">
      <alignment horizontal="center" vertical="center" wrapText="1"/>
    </xf>
    <xf numFmtId="0" fontId="22" fillId="0" borderId="0" xfId="22" applyFont="1" applyBorder="1" applyAlignment="1">
      <alignment vertical="center"/>
    </xf>
    <xf numFmtId="44" fontId="52" fillId="3" borderId="2" xfId="23" applyFont="1" applyFill="1" applyBorder="1" applyAlignment="1">
      <alignment horizontal="center" vertical="center"/>
    </xf>
    <xf numFmtId="0" fontId="54" fillId="0" borderId="0" xfId="0" applyFont="1"/>
    <xf numFmtId="0" fontId="36" fillId="3" borderId="11" xfId="22" applyFont="1" applyFill="1" applyBorder="1" applyAlignment="1">
      <alignment vertical="center"/>
    </xf>
    <xf numFmtId="0" fontId="29" fillId="4" borderId="10" xfId="0" applyFont="1" applyFill="1" applyBorder="1" applyAlignment="1">
      <alignment horizontal="center" vertical="center"/>
    </xf>
    <xf numFmtId="0" fontId="29" fillId="4" borderId="2" xfId="0" applyFont="1" applyFill="1" applyBorder="1" applyAlignment="1">
      <alignment horizontal="center" vertical="center"/>
    </xf>
    <xf numFmtId="44" fontId="29" fillId="4" borderId="2" xfId="19" applyFont="1" applyFill="1" applyBorder="1" applyAlignment="1">
      <alignment horizontal="center" vertical="center"/>
    </xf>
    <xf numFmtId="0" fontId="29" fillId="0" borderId="2" xfId="0" applyFont="1" applyBorder="1" applyAlignment="1">
      <alignment horizontal="center" vertical="center"/>
    </xf>
    <xf numFmtId="44" fontId="29" fillId="0" borderId="2" xfId="19" applyFont="1" applyBorder="1" applyAlignment="1">
      <alignment horizontal="center" vertical="center"/>
    </xf>
    <xf numFmtId="1" fontId="29" fillId="4" borderId="2" xfId="0" applyNumberFormat="1" applyFont="1" applyFill="1" applyBorder="1" applyAlignment="1">
      <alignment horizontal="center" vertical="center"/>
    </xf>
    <xf numFmtId="0" fontId="29" fillId="0" borderId="2" xfId="0" applyFont="1" applyBorder="1" applyAlignment="1">
      <alignment vertical="center"/>
    </xf>
    <xf numFmtId="0" fontId="6" fillId="0" borderId="0" xfId="1" applyFont="1" applyFill="1" applyBorder="1" applyAlignment="1"/>
    <xf numFmtId="0" fontId="6" fillId="0" borderId="0" xfId="1" applyFont="1" applyFill="1" applyBorder="1" applyAlignment="1">
      <alignment wrapText="1"/>
    </xf>
    <xf numFmtId="0" fontId="6" fillId="0" borderId="0" xfId="1" applyFont="1"/>
    <xf numFmtId="0" fontId="6" fillId="0" borderId="0" xfId="1" applyFont="1" applyFill="1" applyBorder="1" applyAlignment="1">
      <alignment vertical="top"/>
    </xf>
    <xf numFmtId="0" fontId="6" fillId="0" borderId="0" xfId="1" applyFont="1" applyFill="1" applyBorder="1" applyAlignment="1">
      <alignment vertical="top" wrapText="1"/>
    </xf>
    <xf numFmtId="0" fontId="57" fillId="0" borderId="0" xfId="1" applyFont="1" applyFill="1" applyBorder="1" applyAlignment="1">
      <alignment horizontal="right"/>
    </xf>
    <xf numFmtId="0" fontId="58" fillId="0" borderId="0" xfId="0" applyFont="1"/>
    <xf numFmtId="0" fontId="6" fillId="0" borderId="0" xfId="1" applyFont="1" applyFill="1" applyAlignment="1">
      <alignment horizontal="left"/>
    </xf>
    <xf numFmtId="0" fontId="6" fillId="0" borderId="0" xfId="1" applyFont="1" applyFill="1" applyAlignment="1">
      <alignment wrapText="1"/>
    </xf>
    <xf numFmtId="0" fontId="6" fillId="0" borderId="0" xfId="1" applyFont="1" applyFill="1"/>
    <xf numFmtId="1" fontId="31" fillId="0" borderId="0" xfId="1" applyNumberFormat="1" applyFont="1" applyAlignment="1">
      <alignment horizontal="center"/>
    </xf>
    <xf numFmtId="1" fontId="29" fillId="0" borderId="0" xfId="2" applyNumberFormat="1" applyFont="1" applyAlignment="1">
      <alignment horizontal="center" wrapText="1"/>
    </xf>
    <xf numFmtId="1" fontId="29" fillId="0" borderId="0" xfId="2" applyNumberFormat="1" applyFont="1" applyAlignment="1">
      <alignment horizontal="center"/>
    </xf>
    <xf numFmtId="1" fontId="29" fillId="0" borderId="0" xfId="3" applyNumberFormat="1" applyFont="1" applyAlignment="1">
      <alignment horizontal="center"/>
    </xf>
    <xf numFmtId="0" fontId="59" fillId="0" borderId="0" xfId="1" applyFont="1" applyAlignment="1">
      <alignment horizontal="right"/>
    </xf>
    <xf numFmtId="43" fontId="59" fillId="0" borderId="1" xfId="3" applyFont="1" applyBorder="1" applyAlignment="1">
      <alignment horizontal="right"/>
    </xf>
    <xf numFmtId="0" fontId="29" fillId="0" borderId="0" xfId="1" applyFont="1"/>
    <xf numFmtId="0" fontId="47" fillId="3" borderId="2" xfId="2" applyFont="1" applyFill="1" applyBorder="1" applyAlignment="1">
      <alignment horizontal="center" vertical="center" wrapText="1"/>
    </xf>
    <xf numFmtId="9" fontId="47" fillId="3" borderId="2" xfId="2" applyNumberFormat="1" applyFont="1" applyFill="1" applyBorder="1" applyAlignment="1">
      <alignment horizontal="center" vertical="center" wrapText="1"/>
    </xf>
    <xf numFmtId="43" fontId="47" fillId="3" borderId="2" xfId="11" applyFont="1" applyFill="1" applyBorder="1" applyAlignment="1">
      <alignment horizontal="center" vertical="center" wrapText="1"/>
    </xf>
    <xf numFmtId="43" fontId="47" fillId="3" borderId="2" xfId="2" applyNumberFormat="1" applyFont="1" applyFill="1" applyBorder="1" applyAlignment="1">
      <alignment horizontal="center" vertical="center" wrapText="1"/>
    </xf>
    <xf numFmtId="0" fontId="30" fillId="0" borderId="0" xfId="22" applyFont="1" applyAlignment="1">
      <alignment vertical="center"/>
    </xf>
    <xf numFmtId="0" fontId="63" fillId="2" borderId="0" xfId="1" applyFont="1" applyFill="1"/>
    <xf numFmtId="43" fontId="63" fillId="0" borderId="0" xfId="1" applyNumberFormat="1" applyFont="1" applyAlignment="1">
      <alignment horizontal="center"/>
    </xf>
    <xf numFmtId="0" fontId="59" fillId="2" borderId="0" xfId="1" applyFont="1" applyFill="1" applyBorder="1" applyAlignment="1">
      <alignment horizontal="right"/>
    </xf>
    <xf numFmtId="0" fontId="51" fillId="0" borderId="0" xfId="1" applyFont="1" applyAlignment="1">
      <alignment horizontal="center"/>
    </xf>
    <xf numFmtId="43" fontId="51" fillId="0" borderId="0" xfId="1" applyNumberFormat="1" applyFont="1" applyAlignment="1">
      <alignment horizontal="center"/>
    </xf>
    <xf numFmtId="0" fontId="59" fillId="2" borderId="0" xfId="1" applyFont="1" applyFill="1"/>
    <xf numFmtId="0" fontId="57" fillId="2" borderId="0" xfId="1" applyFont="1" applyFill="1"/>
    <xf numFmtId="0" fontId="59" fillId="2" borderId="0" xfId="1" applyFont="1" applyFill="1" applyAlignment="1"/>
    <xf numFmtId="0" fontId="63" fillId="0" borderId="0" xfId="1" applyFont="1"/>
    <xf numFmtId="43" fontId="59" fillId="0" borderId="0" xfId="1" applyNumberFormat="1" applyFont="1" applyAlignment="1">
      <alignment horizontal="right"/>
    </xf>
    <xf numFmtId="43" fontId="59" fillId="0" borderId="0" xfId="3" applyFont="1" applyAlignment="1">
      <alignment horizontal="right"/>
    </xf>
    <xf numFmtId="0" fontId="64" fillId="3" borderId="2" xfId="1" applyFont="1" applyFill="1" applyBorder="1" applyAlignment="1">
      <alignment horizontal="center" vertical="center"/>
    </xf>
    <xf numFmtId="0" fontId="64" fillId="3" borderId="2" xfId="1" applyFont="1" applyFill="1" applyBorder="1" applyAlignment="1">
      <alignment horizontal="center" vertical="center" wrapText="1"/>
    </xf>
    <xf numFmtId="43" fontId="64" fillId="3" borderId="2" xfId="1" applyNumberFormat="1" applyFont="1" applyFill="1" applyBorder="1" applyAlignment="1">
      <alignment horizontal="center" vertical="center"/>
    </xf>
    <xf numFmtId="169" fontId="64" fillId="6" borderId="2" xfId="5" applyNumberFormat="1" applyFont="1" applyFill="1" applyBorder="1" applyAlignment="1">
      <alignment horizontal="right" vertical="center"/>
    </xf>
    <xf numFmtId="49" fontId="49" fillId="6" borderId="2" xfId="1" applyNumberFormat="1" applyFont="1" applyFill="1" applyBorder="1" applyAlignment="1">
      <alignment vertical="center" wrapText="1"/>
    </xf>
    <xf numFmtId="43" fontId="65" fillId="6" borderId="2" xfId="5" applyNumberFormat="1" applyFont="1" applyFill="1" applyBorder="1" applyAlignment="1">
      <alignment vertical="center"/>
    </xf>
    <xf numFmtId="167" fontId="64" fillId="0" borderId="2" xfId="3" applyNumberFormat="1" applyFont="1" applyFill="1" applyBorder="1" applyAlignment="1">
      <alignment horizontal="right" vertical="center"/>
    </xf>
    <xf numFmtId="49" fontId="64" fillId="0" borderId="2" xfId="1" applyNumberFormat="1" applyFont="1" applyFill="1" applyBorder="1" applyAlignment="1">
      <alignment vertical="center" wrapText="1"/>
    </xf>
    <xf numFmtId="43" fontId="65" fillId="0" borderId="2" xfId="5" applyNumberFormat="1" applyFont="1" applyFill="1" applyBorder="1" applyAlignment="1">
      <alignment vertical="center"/>
    </xf>
    <xf numFmtId="49" fontId="64" fillId="0" borderId="2" xfId="1" applyNumberFormat="1" applyFont="1" applyFill="1" applyBorder="1" applyAlignment="1">
      <alignment horizontal="left" vertical="center" wrapText="1" indent="1"/>
    </xf>
    <xf numFmtId="169" fontId="64" fillId="6" borderId="2" xfId="5" applyNumberFormat="1" applyFont="1" applyFill="1" applyBorder="1" applyAlignment="1">
      <alignment vertical="center"/>
    </xf>
    <xf numFmtId="49" fontId="49" fillId="6" borderId="2" xfId="1" applyNumberFormat="1" applyFont="1" applyFill="1" applyBorder="1" applyAlignment="1">
      <alignment horizontal="left" vertical="center" wrapText="1" indent="1"/>
    </xf>
    <xf numFmtId="167" fontId="64" fillId="9" borderId="2" xfId="3" applyNumberFormat="1" applyFont="1" applyFill="1" applyBorder="1" applyAlignment="1">
      <alignment horizontal="right" vertical="center"/>
    </xf>
    <xf numFmtId="49" fontId="64" fillId="9" borderId="2" xfId="1" applyNumberFormat="1" applyFont="1" applyFill="1" applyBorder="1" applyAlignment="1">
      <alignment vertical="center" wrapText="1"/>
    </xf>
    <xf numFmtId="43" fontId="65" fillId="9" borderId="2" xfId="5" applyNumberFormat="1" applyFont="1" applyFill="1" applyBorder="1" applyAlignment="1">
      <alignment vertical="center"/>
    </xf>
    <xf numFmtId="49" fontId="64" fillId="0" borderId="2" xfId="1" applyNumberFormat="1" applyFont="1" applyFill="1" applyBorder="1" applyAlignment="1">
      <alignment horizontal="right" vertical="center" wrapText="1"/>
    </xf>
    <xf numFmtId="0" fontId="66" fillId="3" borderId="2" xfId="1" applyFont="1" applyFill="1" applyBorder="1" applyAlignment="1">
      <alignment horizontal="right" vertical="center"/>
    </xf>
    <xf numFmtId="49" fontId="64" fillId="3" borderId="2" xfId="1" applyNumberFormat="1" applyFont="1" applyFill="1" applyBorder="1" applyAlignment="1">
      <alignment horizontal="right" vertical="center" wrapText="1"/>
    </xf>
    <xf numFmtId="43" fontId="65" fillId="3" borderId="2" xfId="1" applyNumberFormat="1" applyFont="1" applyFill="1" applyBorder="1" applyAlignment="1">
      <alignment horizontal="center" vertical="center"/>
    </xf>
    <xf numFmtId="0" fontId="38" fillId="0" borderId="0" xfId="1" applyFont="1" applyAlignment="1">
      <alignment horizontal="center" vertical="center"/>
    </xf>
    <xf numFmtId="0" fontId="38" fillId="0" borderId="0" xfId="1" applyFont="1" applyAlignment="1">
      <alignment horizontal="center" vertical="center" wrapText="1"/>
    </xf>
    <xf numFmtId="43" fontId="38" fillId="0" borderId="0" xfId="1" applyNumberFormat="1" applyFont="1" applyAlignment="1">
      <alignment horizontal="center" vertical="center"/>
    </xf>
    <xf numFmtId="0" fontId="67" fillId="0" borderId="0" xfId="1" applyFont="1" applyAlignment="1">
      <alignment horizontal="left" vertical="center"/>
    </xf>
    <xf numFmtId="0" fontId="67" fillId="0" borderId="0" xfId="1" applyFont="1" applyAlignment="1">
      <alignment horizontal="center" vertical="center" wrapText="1"/>
    </xf>
    <xf numFmtId="0" fontId="67" fillId="0" borderId="0" xfId="1" applyFont="1" applyAlignment="1">
      <alignment horizontal="right" vertical="center"/>
    </xf>
    <xf numFmtId="0" fontId="66" fillId="0" borderId="0" xfId="1" applyFont="1" applyAlignment="1">
      <alignment horizontal="center" vertical="center"/>
    </xf>
    <xf numFmtId="0" fontId="66" fillId="0" borderId="0" xfId="1" applyFont="1" applyAlignment="1">
      <alignment horizontal="center" vertical="center" wrapText="1"/>
    </xf>
    <xf numFmtId="43" fontId="66" fillId="0" borderId="0" xfId="1" applyNumberFormat="1" applyFont="1" applyAlignment="1">
      <alignment horizontal="center" vertical="center"/>
    </xf>
    <xf numFmtId="0" fontId="63" fillId="0" borderId="0" xfId="1" applyFont="1" applyFill="1" applyBorder="1"/>
    <xf numFmtId="0" fontId="63" fillId="0" borderId="0" xfId="1" applyFont="1" applyFill="1"/>
    <xf numFmtId="167" fontId="29" fillId="0" borderId="2" xfId="3" applyNumberFormat="1" applyFont="1" applyFill="1" applyBorder="1" applyAlignment="1">
      <alignment horizontal="left" vertical="center"/>
    </xf>
    <xf numFmtId="49" fontId="29" fillId="0" borderId="2" xfId="1" applyNumberFormat="1" applyFont="1" applyFill="1" applyBorder="1" applyAlignment="1">
      <alignment vertical="center" wrapText="1"/>
    </xf>
    <xf numFmtId="49" fontId="29" fillId="0" borderId="2" xfId="1" applyNumberFormat="1" applyFont="1" applyFill="1" applyBorder="1" applyAlignment="1">
      <alignment horizontal="center" vertical="center" wrapText="1"/>
    </xf>
    <xf numFmtId="43" fontId="29" fillId="0" borderId="2" xfId="5" applyFont="1" applyFill="1" applyBorder="1" applyAlignment="1">
      <alignment vertical="center" wrapText="1"/>
    </xf>
    <xf numFmtId="43" fontId="29" fillId="0" borderId="2" xfId="5" applyFont="1" applyFill="1" applyBorder="1" applyAlignment="1">
      <alignment vertical="center"/>
    </xf>
    <xf numFmtId="166" fontId="29" fillId="0" borderId="2" xfId="1" applyNumberFormat="1" applyFont="1" applyFill="1" applyBorder="1" applyAlignment="1">
      <alignment vertical="center"/>
    </xf>
    <xf numFmtId="164" fontId="29" fillId="0" borderId="2" xfId="3" applyNumberFormat="1" applyFont="1" applyFill="1" applyBorder="1" applyAlignment="1">
      <alignment horizontal="left" vertical="center"/>
    </xf>
    <xf numFmtId="49" fontId="29" fillId="0" borderId="2" xfId="1" applyNumberFormat="1" applyFont="1" applyFill="1" applyBorder="1" applyAlignment="1">
      <alignment horizontal="left" vertical="center" wrapText="1" indent="1"/>
    </xf>
    <xf numFmtId="43" fontId="32" fillId="0" borderId="2" xfId="5" applyFont="1" applyFill="1" applyBorder="1"/>
    <xf numFmtId="43" fontId="29" fillId="0" borderId="2" xfId="5" applyFont="1" applyFill="1" applyBorder="1" applyAlignment="1">
      <alignment horizontal="right" vertical="center" wrapText="1"/>
    </xf>
    <xf numFmtId="165" fontId="29" fillId="0" borderId="2" xfId="3" applyNumberFormat="1" applyFont="1" applyFill="1" applyBorder="1" applyAlignment="1">
      <alignment horizontal="right" vertical="center"/>
    </xf>
    <xf numFmtId="0" fontId="29" fillId="3" borderId="2" xfId="1" applyFont="1" applyFill="1" applyBorder="1" applyAlignment="1">
      <alignment horizontal="right" vertical="center"/>
    </xf>
    <xf numFmtId="49" fontId="47" fillId="3" borderId="2" xfId="1" applyNumberFormat="1" applyFont="1" applyFill="1" applyBorder="1" applyAlignment="1">
      <alignment horizontal="right" vertical="center" wrapText="1"/>
    </xf>
    <xf numFmtId="43" fontId="47" fillId="3" borderId="2" xfId="5" applyFont="1" applyFill="1" applyBorder="1" applyAlignment="1">
      <alignment horizontal="right" vertical="center" wrapText="1"/>
    </xf>
    <xf numFmtId="164" fontId="47" fillId="3" borderId="2" xfId="1" applyNumberFormat="1" applyFont="1" applyFill="1" applyBorder="1" applyAlignment="1">
      <alignment horizontal="center" vertical="center"/>
    </xf>
    <xf numFmtId="166" fontId="29" fillId="3" borderId="2" xfId="1" applyNumberFormat="1" applyFont="1" applyFill="1" applyBorder="1" applyAlignment="1">
      <alignment horizontal="center" vertical="center"/>
    </xf>
    <xf numFmtId="43" fontId="66" fillId="0" borderId="0" xfId="5" applyFont="1" applyAlignment="1">
      <alignment horizontal="center" vertical="center" wrapText="1"/>
    </xf>
    <xf numFmtId="43" fontId="68" fillId="2" borderId="0" xfId="3" applyFont="1" applyFill="1" applyBorder="1" applyAlignment="1">
      <alignment horizontal="right"/>
    </xf>
    <xf numFmtId="0" fontId="66" fillId="0" borderId="0" xfId="1" applyFont="1" applyAlignment="1">
      <alignment horizontal="left" vertical="center" wrapText="1"/>
    </xf>
    <xf numFmtId="43" fontId="66" fillId="0" borderId="0" xfId="5" applyFont="1" applyAlignment="1">
      <alignment horizontal="left" vertical="center" wrapText="1"/>
    </xf>
    <xf numFmtId="0" fontId="63" fillId="2" borderId="0" xfId="1" applyFont="1" applyFill="1" applyBorder="1"/>
    <xf numFmtId="43" fontId="59" fillId="0" borderId="0" xfId="3" applyFont="1" applyBorder="1" applyAlignment="1">
      <alignment horizontal="center"/>
    </xf>
    <xf numFmtId="4" fontId="66" fillId="0" borderId="0" xfId="2" applyNumberFormat="1" applyFont="1" applyFill="1" applyBorder="1" applyAlignment="1">
      <alignment horizontal="center" vertical="top"/>
    </xf>
    <xf numFmtId="164" fontId="66" fillId="0" borderId="0" xfId="1" applyNumberFormat="1" applyFont="1" applyAlignment="1">
      <alignment horizontal="center" vertical="center"/>
    </xf>
    <xf numFmtId="0" fontId="49" fillId="0" borderId="0" xfId="4" applyFont="1" applyBorder="1" applyAlignment="1">
      <alignment horizontal="right"/>
    </xf>
    <xf numFmtId="43" fontId="47" fillId="3" borderId="6" xfId="11" applyFont="1" applyFill="1" applyBorder="1" applyAlignment="1">
      <alignment vertical="center" wrapText="1"/>
    </xf>
    <xf numFmtId="43" fontId="47" fillId="3" borderId="11" xfId="11" applyFont="1" applyFill="1" applyBorder="1" applyAlignment="1">
      <alignment vertical="center" wrapText="1"/>
    </xf>
    <xf numFmtId="43" fontId="47" fillId="3" borderId="6" xfId="11" applyFont="1" applyFill="1" applyBorder="1" applyAlignment="1">
      <alignment horizontal="center" vertical="center" wrapText="1"/>
    </xf>
    <xf numFmtId="43" fontId="47" fillId="3" borderId="11" xfId="11" applyFont="1" applyFill="1" applyBorder="1" applyAlignment="1">
      <alignment horizontal="center" vertical="center" wrapText="1"/>
    </xf>
    <xf numFmtId="0" fontId="47" fillId="5" borderId="2" xfId="2" applyFont="1" applyFill="1" applyBorder="1" applyAlignment="1">
      <alignment horizontal="left" vertical="center" wrapText="1"/>
    </xf>
    <xf numFmtId="0" fontId="47" fillId="5" borderId="2" xfId="2" applyNumberFormat="1" applyFont="1" applyFill="1" applyBorder="1" applyAlignment="1">
      <alignment horizontal="center" vertical="center"/>
    </xf>
    <xf numFmtId="0" fontId="29" fillId="0" borderId="2" xfId="0" applyFont="1" applyBorder="1" applyAlignment="1">
      <alignment horizontal="left" vertical="center" wrapText="1"/>
    </xf>
    <xf numFmtId="0" fontId="29" fillId="0" borderId="2" xfId="2" applyFont="1" applyFill="1" applyBorder="1" applyAlignment="1" applyProtection="1">
      <alignment horizontal="left" vertical="center" wrapText="1"/>
    </xf>
    <xf numFmtId="2" fontId="32" fillId="0" borderId="2" xfId="0" applyNumberFormat="1" applyFont="1" applyFill="1" applyBorder="1" applyAlignment="1">
      <alignment horizontal="right" vertical="center"/>
    </xf>
    <xf numFmtId="43" fontId="29" fillId="0" borderId="2" xfId="0" applyNumberFormat="1" applyFont="1" applyBorder="1" applyAlignment="1">
      <alignment vertical="center"/>
    </xf>
    <xf numFmtId="43" fontId="29" fillId="0" borderId="2" xfId="0" applyNumberFormat="1" applyFont="1" applyBorder="1" applyAlignment="1">
      <alignment horizontal="center" vertical="center"/>
    </xf>
    <xf numFmtId="0" fontId="29" fillId="0" borderId="2" xfId="0" applyFont="1" applyBorder="1" applyAlignment="1">
      <alignment vertical="center" wrapText="1"/>
    </xf>
    <xf numFmtId="43" fontId="47" fillId="5" borderId="2" xfId="2" applyNumberFormat="1" applyFont="1" applyFill="1" applyBorder="1" applyAlignment="1">
      <alignment vertical="center"/>
    </xf>
    <xf numFmtId="2" fontId="47" fillId="5" borderId="2" xfId="2" applyNumberFormat="1" applyFont="1" applyFill="1" applyBorder="1" applyAlignment="1">
      <alignment horizontal="right" vertical="center"/>
    </xf>
    <xf numFmtId="43" fontId="47" fillId="5" borderId="2" xfId="2" applyNumberFormat="1" applyFont="1" applyFill="1" applyBorder="1" applyAlignment="1">
      <alignment horizontal="center" vertical="center"/>
    </xf>
    <xf numFmtId="0" fontId="47" fillId="6" borderId="2" xfId="2" applyFont="1" applyFill="1" applyBorder="1" applyAlignment="1">
      <alignment horizontal="left" vertical="center" wrapText="1"/>
    </xf>
    <xf numFmtId="0" fontId="47" fillId="6" borderId="2" xfId="2" applyNumberFormat="1" applyFont="1" applyFill="1" applyBorder="1" applyAlignment="1">
      <alignment horizontal="center" vertical="center"/>
    </xf>
    <xf numFmtId="43" fontId="47" fillId="6" borderId="2" xfId="2" applyNumberFormat="1" applyFont="1" applyFill="1" applyBorder="1" applyAlignment="1">
      <alignment vertical="center"/>
    </xf>
    <xf numFmtId="43" fontId="47" fillId="6" borderId="2" xfId="2" applyNumberFormat="1" applyFont="1" applyFill="1" applyBorder="1" applyAlignment="1">
      <alignment horizontal="center" vertical="center"/>
    </xf>
    <xf numFmtId="43" fontId="53" fillId="6" borderId="2" xfId="11" applyFont="1" applyFill="1" applyBorder="1" applyAlignment="1">
      <alignment horizontal="right" vertical="center"/>
    </xf>
    <xf numFmtId="43" fontId="53" fillId="5" borderId="2" xfId="11" applyFont="1" applyFill="1" applyBorder="1" applyAlignment="1">
      <alignment horizontal="right" vertical="center"/>
    </xf>
    <xf numFmtId="0" fontId="47" fillId="3" borderId="2" xfId="0" applyFont="1" applyFill="1" applyBorder="1" applyAlignment="1">
      <alignment horizontal="right" vertical="center"/>
    </xf>
    <xf numFmtId="43" fontId="69" fillId="3" borderId="2" xfId="11" applyFont="1" applyFill="1" applyBorder="1" applyAlignment="1">
      <alignment vertical="center"/>
    </xf>
    <xf numFmtId="0" fontId="29" fillId="0" borderId="0" xfId="1" applyFont="1" applyAlignment="1">
      <alignment vertical="center"/>
    </xf>
    <xf numFmtId="0" fontId="28" fillId="7" borderId="2" xfId="0" applyFont="1" applyFill="1" applyBorder="1" applyAlignment="1">
      <alignment vertical="top"/>
    </xf>
    <xf numFmtId="0" fontId="28" fillId="8" borderId="2" xfId="0" applyFont="1" applyFill="1" applyBorder="1" applyAlignment="1">
      <alignment horizontal="left" vertical="top" wrapText="1"/>
    </xf>
    <xf numFmtId="0" fontId="28" fillId="8" borderId="2" xfId="0" applyFont="1" applyFill="1" applyBorder="1" applyAlignment="1">
      <alignment horizontal="center" vertical="top"/>
    </xf>
    <xf numFmtId="170" fontId="28" fillId="8" borderId="2" xfId="0" applyNumberFormat="1" applyFont="1" applyFill="1" applyBorder="1" applyAlignment="1">
      <alignment horizontal="left" vertical="top"/>
    </xf>
    <xf numFmtId="43" fontId="28" fillId="8" borderId="2" xfId="5" applyFont="1" applyFill="1" applyBorder="1" applyAlignment="1">
      <alignment horizontal="left" vertical="top"/>
    </xf>
    <xf numFmtId="0" fontId="29" fillId="2" borderId="0" xfId="1" applyFont="1" applyFill="1"/>
    <xf numFmtId="0" fontId="28" fillId="0" borderId="2" xfId="0" applyFont="1" applyFill="1" applyBorder="1" applyAlignment="1">
      <alignment vertical="top"/>
    </xf>
    <xf numFmtId="0" fontId="28" fillId="0" borderId="2" xfId="0" applyFont="1" applyFill="1" applyBorder="1" applyAlignment="1">
      <alignment horizontal="center" vertical="top"/>
    </xf>
    <xf numFmtId="2" fontId="29" fillId="0" borderId="2" xfId="0" applyNumberFormat="1" applyFont="1" applyFill="1" applyBorder="1" applyAlignment="1">
      <alignment horizontal="right" vertical="center"/>
    </xf>
    <xf numFmtId="170" fontId="29" fillId="0" borderId="2" xfId="3" applyNumberFormat="1" applyFont="1" applyFill="1" applyBorder="1" applyAlignment="1">
      <alignment vertical="top"/>
    </xf>
    <xf numFmtId="43" fontId="29" fillId="0" borderId="2" xfId="5" applyFont="1" applyFill="1" applyBorder="1" applyAlignment="1">
      <alignment vertical="top"/>
    </xf>
    <xf numFmtId="170" fontId="28" fillId="0" borderId="2" xfId="3" applyNumberFormat="1" applyFont="1" applyFill="1" applyBorder="1" applyAlignment="1">
      <alignment vertical="top"/>
    </xf>
    <xf numFmtId="0" fontId="29" fillId="0" borderId="2" xfId="0" applyFont="1" applyFill="1" applyBorder="1" applyAlignment="1">
      <alignment vertical="top"/>
    </xf>
    <xf numFmtId="0" fontId="29" fillId="0" borderId="2" xfId="0" applyFont="1" applyFill="1" applyBorder="1" applyAlignment="1">
      <alignment horizontal="center" vertical="top"/>
    </xf>
    <xf numFmtId="44" fontId="29" fillId="0" borderId="2" xfId="19" applyFont="1" applyFill="1" applyBorder="1" applyAlignment="1">
      <alignment vertical="top"/>
    </xf>
    <xf numFmtId="43" fontId="70" fillId="0" borderId="2" xfId="3" applyNumberFormat="1" applyFont="1" applyFill="1" applyBorder="1" applyAlignment="1">
      <alignment vertical="top"/>
    </xf>
    <xf numFmtId="0" fontId="70" fillId="0" borderId="0" xfId="1" applyFont="1"/>
    <xf numFmtId="44" fontId="29" fillId="0" borderId="2" xfId="19" applyFont="1" applyFill="1" applyBorder="1" applyAlignment="1">
      <alignment horizontal="right" vertical="top"/>
    </xf>
    <xf numFmtId="170" fontId="30" fillId="0" borderId="2" xfId="3" applyNumberFormat="1" applyFont="1" applyFill="1" applyBorder="1" applyAlignment="1">
      <alignment vertical="top"/>
    </xf>
    <xf numFmtId="43" fontId="30" fillId="0" borderId="2" xfId="0" applyNumberFormat="1" applyFont="1" applyFill="1" applyBorder="1" applyAlignment="1">
      <alignment horizontal="right" vertical="top"/>
    </xf>
    <xf numFmtId="0" fontId="30" fillId="0" borderId="2" xfId="0" applyFont="1" applyFill="1" applyBorder="1" applyAlignment="1">
      <alignment vertical="top"/>
    </xf>
    <xf numFmtId="0" fontId="30" fillId="0" borderId="2" xfId="0" applyFont="1" applyFill="1" applyBorder="1" applyAlignment="1">
      <alignment horizontal="center" vertical="top"/>
    </xf>
    <xf numFmtId="170" fontId="30" fillId="0" borderId="2" xfId="0" applyNumberFormat="1" applyFont="1" applyFill="1" applyBorder="1" applyAlignment="1">
      <alignment horizontal="right" vertical="top"/>
    </xf>
    <xf numFmtId="43" fontId="29" fillId="8" borderId="2" xfId="5" applyFont="1" applyFill="1" applyBorder="1" applyAlignment="1">
      <alignment horizontal="left" vertical="top"/>
    </xf>
    <xf numFmtId="44" fontId="29" fillId="8" borderId="2" xfId="19" applyFont="1" applyFill="1" applyBorder="1" applyAlignment="1">
      <alignment horizontal="left" vertical="top"/>
    </xf>
    <xf numFmtId="44" fontId="47" fillId="8" borderId="2" xfId="19" applyFont="1" applyFill="1" applyBorder="1" applyAlignment="1">
      <alignment horizontal="left" vertical="top"/>
    </xf>
    <xf numFmtId="0" fontId="28" fillId="2" borderId="2" xfId="0" applyFont="1" applyFill="1" applyBorder="1" applyAlignment="1">
      <alignment vertical="top"/>
    </xf>
    <xf numFmtId="0" fontId="28" fillId="0" borderId="2" xfId="0" applyFont="1" applyBorder="1" applyAlignment="1">
      <alignment horizontal="center" vertical="top"/>
    </xf>
    <xf numFmtId="43" fontId="29" fillId="0" borderId="2" xfId="5" applyFont="1" applyBorder="1" applyAlignment="1">
      <alignment vertical="top"/>
    </xf>
    <xf numFmtId="44" fontId="29" fillId="0" borderId="2" xfId="19" applyFont="1" applyBorder="1" applyAlignment="1">
      <alignment vertical="top"/>
    </xf>
    <xf numFmtId="170" fontId="28" fillId="0" borderId="2" xfId="3" applyNumberFormat="1" applyFont="1" applyBorder="1" applyAlignment="1">
      <alignment vertical="top"/>
    </xf>
    <xf numFmtId="170" fontId="71" fillId="0" borderId="2" xfId="3" applyNumberFormat="1" applyFont="1" applyFill="1" applyBorder="1" applyAlignment="1">
      <alignment vertical="top"/>
    </xf>
    <xf numFmtId="0" fontId="70" fillId="0" borderId="2" xfId="0" applyFont="1" applyFill="1" applyBorder="1" applyAlignment="1">
      <alignment vertical="top"/>
    </xf>
    <xf numFmtId="0" fontId="47" fillId="0" borderId="2" xfId="0" applyFont="1" applyFill="1" applyBorder="1" applyAlignment="1">
      <alignment vertical="top" wrapText="1"/>
    </xf>
    <xf numFmtId="0" fontId="47" fillId="0" borderId="2" xfId="0" applyFont="1" applyFill="1" applyBorder="1" applyAlignment="1">
      <alignment vertical="top"/>
    </xf>
    <xf numFmtId="170" fontId="43" fillId="0" borderId="2" xfId="3" applyNumberFormat="1" applyFont="1" applyFill="1" applyBorder="1" applyAlignment="1">
      <alignment vertical="top"/>
    </xf>
    <xf numFmtId="43" fontId="30" fillId="0" borderId="2" xfId="3" applyNumberFormat="1" applyFont="1" applyFill="1" applyBorder="1" applyAlignment="1">
      <alignment vertical="top"/>
    </xf>
    <xf numFmtId="0" fontId="28" fillId="8" borderId="2" xfId="0" applyFont="1" applyFill="1" applyBorder="1" applyAlignment="1">
      <alignment vertical="top" wrapText="1"/>
    </xf>
    <xf numFmtId="43" fontId="29" fillId="8" borderId="2" xfId="5" applyFont="1" applyFill="1" applyBorder="1" applyAlignment="1">
      <alignment vertical="top"/>
    </xf>
    <xf numFmtId="44" fontId="29" fillId="8" borderId="2" xfId="19" applyFont="1" applyFill="1" applyBorder="1" applyAlignment="1">
      <alignment vertical="top"/>
    </xf>
    <xf numFmtId="44" fontId="47" fillId="8" borderId="2" xfId="19" applyFont="1" applyFill="1" applyBorder="1" applyAlignment="1">
      <alignment vertical="top"/>
    </xf>
    <xf numFmtId="170" fontId="28" fillId="8" borderId="2" xfId="3" applyNumberFormat="1" applyFont="1" applyFill="1" applyBorder="1" applyAlignment="1">
      <alignment vertical="top"/>
    </xf>
    <xf numFmtId="44" fontId="32" fillId="0" borderId="2" xfId="19" applyFont="1" applyFill="1" applyBorder="1" applyAlignment="1">
      <alignment vertical="top"/>
    </xf>
    <xf numFmtId="0" fontId="70" fillId="0" borderId="2" xfId="0" applyFont="1" applyFill="1" applyBorder="1" applyAlignment="1">
      <alignment vertical="top" wrapText="1"/>
    </xf>
    <xf numFmtId="0" fontId="70" fillId="0" borderId="2" xfId="0" applyFont="1" applyFill="1" applyBorder="1" applyAlignment="1">
      <alignment horizontal="center" vertical="top"/>
    </xf>
    <xf numFmtId="170" fontId="70" fillId="0" borderId="2" xfId="3" applyNumberFormat="1" applyFont="1" applyFill="1" applyBorder="1" applyAlignment="1">
      <alignment vertical="top"/>
    </xf>
    <xf numFmtId="0" fontId="29" fillId="0" borderId="0" xfId="1" applyFont="1" applyFill="1"/>
    <xf numFmtId="170" fontId="72" fillId="0" borderId="2" xfId="3" applyNumberFormat="1" applyFont="1" applyFill="1" applyBorder="1" applyAlignment="1">
      <alignment vertical="top"/>
    </xf>
    <xf numFmtId="0" fontId="55" fillId="0" borderId="2" xfId="0" applyFont="1" applyBorder="1" applyAlignment="1">
      <alignment vertical="center" wrapText="1"/>
    </xf>
    <xf numFmtId="0" fontId="47" fillId="0" borderId="2" xfId="0" applyFont="1" applyFill="1" applyBorder="1" applyAlignment="1">
      <alignment horizontal="center" vertical="top"/>
    </xf>
    <xf numFmtId="0" fontId="47" fillId="7" borderId="2" xfId="0" applyFont="1" applyFill="1" applyBorder="1" applyAlignment="1">
      <alignment vertical="top"/>
    </xf>
    <xf numFmtId="0" fontId="47" fillId="8" borderId="2" xfId="0" applyFont="1" applyFill="1" applyBorder="1" applyAlignment="1">
      <alignment vertical="top" wrapText="1"/>
    </xf>
    <xf numFmtId="0" fontId="69" fillId="8" borderId="2" xfId="0" applyFont="1" applyFill="1" applyBorder="1" applyAlignment="1">
      <alignment horizontal="center" vertical="top"/>
    </xf>
    <xf numFmtId="170" fontId="69" fillId="8" borderId="2" xfId="0" applyNumberFormat="1" applyFont="1" applyFill="1" applyBorder="1" applyAlignment="1">
      <alignment vertical="top"/>
    </xf>
    <xf numFmtId="169" fontId="30" fillId="0" borderId="2" xfId="3" applyNumberFormat="1" applyFont="1" applyFill="1" applyBorder="1" applyAlignment="1">
      <alignment vertical="top"/>
    </xf>
    <xf numFmtId="169" fontId="70" fillId="0" borderId="2" xfId="3" applyNumberFormat="1" applyFont="1" applyFill="1" applyBorder="1" applyAlignment="1">
      <alignment vertical="top"/>
    </xf>
    <xf numFmtId="0" fontId="73" fillId="0" borderId="2" xfId="0" applyFont="1" applyBorder="1" applyAlignment="1">
      <alignment vertical="center" wrapText="1"/>
    </xf>
    <xf numFmtId="0" fontId="28" fillId="7" borderId="2" xfId="0" applyFont="1" applyFill="1" applyBorder="1" applyAlignment="1">
      <alignment vertical="top" wrapText="1"/>
    </xf>
    <xf numFmtId="0" fontId="28" fillId="7" borderId="2" xfId="0" applyFont="1" applyFill="1" applyBorder="1" applyAlignment="1">
      <alignment horizontal="center" vertical="top"/>
    </xf>
    <xf numFmtId="43" fontId="29" fillId="7" borderId="2" xfId="5" applyFont="1" applyFill="1" applyBorder="1" applyAlignment="1">
      <alignment vertical="top"/>
    </xf>
    <xf numFmtId="44" fontId="29" fillId="7" borderId="2" xfId="19" applyFont="1" applyFill="1" applyBorder="1" applyAlignment="1">
      <alignment vertical="top"/>
    </xf>
    <xf numFmtId="44" fontId="47" fillId="7" borderId="2" xfId="19" applyFont="1" applyFill="1" applyBorder="1" applyAlignment="1">
      <alignment vertical="top"/>
    </xf>
    <xf numFmtId="170" fontId="28" fillId="7" borderId="2" xfId="3" applyNumberFormat="1" applyFont="1" applyFill="1" applyBorder="1" applyAlignment="1">
      <alignment vertical="top"/>
    </xf>
    <xf numFmtId="0" fontId="42" fillId="0" borderId="2" xfId="0" applyFont="1" applyFill="1" applyBorder="1" applyAlignment="1">
      <alignment horizontal="left" vertical="top"/>
    </xf>
    <xf numFmtId="0" fontId="42" fillId="0" borderId="2" xfId="0" applyFont="1" applyFill="1" applyBorder="1" applyAlignment="1">
      <alignment vertical="top" wrapText="1"/>
    </xf>
    <xf numFmtId="0" fontId="42" fillId="0" borderId="2" xfId="0" applyFont="1" applyFill="1" applyBorder="1" applyAlignment="1">
      <alignment horizontal="center" vertical="top"/>
    </xf>
    <xf numFmtId="170" fontId="42" fillId="0" borderId="2" xfId="0" applyNumberFormat="1" applyFont="1" applyFill="1" applyBorder="1" applyAlignment="1">
      <alignment vertical="top"/>
    </xf>
    <xf numFmtId="170" fontId="43" fillId="0" borderId="2" xfId="0" applyNumberFormat="1" applyFont="1" applyFill="1" applyBorder="1" applyAlignment="1">
      <alignment vertical="top"/>
    </xf>
    <xf numFmtId="0" fontId="47" fillId="4" borderId="2" xfId="0" applyFont="1" applyFill="1" applyBorder="1" applyAlignment="1">
      <alignment horizontal="left" vertical="top"/>
    </xf>
    <xf numFmtId="0" fontId="28" fillId="4" borderId="2" xfId="0" applyFont="1" applyFill="1" applyBorder="1" applyAlignment="1">
      <alignment vertical="top" wrapText="1"/>
    </xf>
    <xf numFmtId="0" fontId="28" fillId="4" borderId="2" xfId="0" applyFont="1" applyFill="1" applyBorder="1" applyAlignment="1">
      <alignment horizontal="center" vertical="top"/>
    </xf>
    <xf numFmtId="43" fontId="29" fillId="4" borderId="2" xfId="5" applyFont="1" applyFill="1" applyBorder="1" applyAlignment="1">
      <alignment vertical="top"/>
    </xf>
    <xf numFmtId="44" fontId="29" fillId="4" borderId="2" xfId="19" applyFont="1" applyFill="1" applyBorder="1" applyAlignment="1">
      <alignment vertical="top"/>
    </xf>
    <xf numFmtId="170" fontId="28" fillId="4" borderId="2" xfId="0" applyNumberFormat="1" applyFont="1" applyFill="1" applyBorder="1" applyAlignment="1">
      <alignment vertical="top"/>
    </xf>
    <xf numFmtId="0" fontId="47" fillId="2" borderId="2" xfId="0" applyFont="1" applyFill="1" applyBorder="1" applyAlignment="1">
      <alignment horizontal="left" vertical="top"/>
    </xf>
    <xf numFmtId="170" fontId="30" fillId="0" borderId="2" xfId="0" applyNumberFormat="1" applyFont="1" applyFill="1" applyBorder="1" applyAlignment="1">
      <alignment vertical="top"/>
    </xf>
    <xf numFmtId="0" fontId="47" fillId="2" borderId="2" xfId="0" applyFont="1" applyFill="1" applyBorder="1" applyAlignment="1">
      <alignment vertical="top"/>
    </xf>
    <xf numFmtId="0" fontId="28" fillId="2" borderId="2" xfId="0" applyFont="1" applyFill="1" applyBorder="1" applyAlignment="1">
      <alignment vertical="top" wrapText="1"/>
    </xf>
    <xf numFmtId="170" fontId="28" fillId="0" borderId="2" xfId="0" applyNumberFormat="1" applyFont="1" applyBorder="1" applyAlignment="1">
      <alignment vertical="top"/>
    </xf>
    <xf numFmtId="0" fontId="28" fillId="4" borderId="2" xfId="0" applyFont="1" applyFill="1" applyBorder="1" applyAlignment="1">
      <alignment horizontal="left" vertical="top"/>
    </xf>
    <xf numFmtId="43" fontId="30" fillId="0" borderId="2" xfId="5" applyFont="1" applyFill="1" applyBorder="1" applyAlignment="1">
      <alignment vertical="top"/>
    </xf>
    <xf numFmtId="0" fontId="47" fillId="3" borderId="3" xfId="0" applyFont="1" applyFill="1" applyBorder="1" applyAlignment="1">
      <alignment horizontal="right" vertical="center"/>
    </xf>
    <xf numFmtId="0" fontId="47" fillId="3" borderId="4" xfId="0" applyFont="1" applyFill="1" applyBorder="1" applyAlignment="1">
      <alignment horizontal="right" vertical="center" wrapText="1"/>
    </xf>
    <xf numFmtId="0" fontId="29" fillId="3" borderId="4" xfId="0" applyFont="1" applyFill="1" applyBorder="1" applyAlignment="1">
      <alignment vertical="center"/>
    </xf>
    <xf numFmtId="43" fontId="70" fillId="3" borderId="4" xfId="11" applyFont="1" applyFill="1" applyBorder="1" applyAlignment="1">
      <alignment vertical="center"/>
    </xf>
    <xf numFmtId="43" fontId="47" fillId="3" borderId="4" xfId="0" applyNumberFormat="1" applyFont="1" applyFill="1" applyBorder="1" applyAlignment="1">
      <alignment vertical="center"/>
    </xf>
    <xf numFmtId="0" fontId="29" fillId="3" borderId="5" xfId="0" applyFont="1" applyFill="1" applyBorder="1" applyAlignment="1">
      <alignment vertical="center"/>
    </xf>
    <xf numFmtId="0" fontId="47" fillId="0" borderId="0" xfId="1" applyFont="1" applyAlignment="1">
      <alignment horizontal="left"/>
    </xf>
    <xf numFmtId="0" fontId="29" fillId="0" borderId="0" xfId="1" applyFont="1" applyAlignment="1">
      <alignment wrapText="1"/>
    </xf>
    <xf numFmtId="43" fontId="29" fillId="0" borderId="0" xfId="3" applyFont="1"/>
    <xf numFmtId="43" fontId="29" fillId="0" borderId="0" xfId="5" applyFont="1" applyAlignment="1">
      <alignment wrapText="1"/>
    </xf>
    <xf numFmtId="0" fontId="64" fillId="5" borderId="2" xfId="2" applyFont="1" applyFill="1" applyBorder="1" applyAlignment="1">
      <alignment horizontal="left" vertical="center" wrapText="1"/>
    </xf>
    <xf numFmtId="0" fontId="64" fillId="5" borderId="2" xfId="2" applyFont="1" applyFill="1" applyBorder="1" applyAlignment="1">
      <alignment horizontal="center" vertical="center"/>
    </xf>
    <xf numFmtId="43" fontId="56" fillId="5" borderId="2" xfId="11" applyFont="1" applyFill="1" applyBorder="1" applyAlignment="1">
      <alignment horizontal="right" vertical="center"/>
    </xf>
    <xf numFmtId="43" fontId="64" fillId="5" borderId="2" xfId="2" applyNumberFormat="1" applyFont="1" applyFill="1" applyBorder="1" applyAlignment="1">
      <alignment vertical="center"/>
    </xf>
    <xf numFmtId="43" fontId="64" fillId="5" borderId="2" xfId="2" applyNumberFormat="1" applyFont="1" applyFill="1" applyBorder="1" applyAlignment="1">
      <alignment horizontal="center" vertical="center"/>
    </xf>
    <xf numFmtId="0" fontId="29" fillId="0" borderId="2" xfId="0" applyFont="1" applyBorder="1" applyAlignment="1">
      <alignment horizontal="center" vertical="top"/>
    </xf>
    <xf numFmtId="43" fontId="29" fillId="0" borderId="2" xfId="5" applyFont="1" applyBorder="1" applyAlignment="1">
      <alignment vertical="center"/>
    </xf>
    <xf numFmtId="44" fontId="29" fillId="0" borderId="2" xfId="19" applyFont="1" applyBorder="1" applyAlignment="1">
      <alignment vertical="center"/>
    </xf>
    <xf numFmtId="43" fontId="29" fillId="0" borderId="2" xfId="5" applyFont="1" applyBorder="1"/>
    <xf numFmtId="0" fontId="29" fillId="0" borderId="2" xfId="18" applyFont="1" applyBorder="1" applyAlignment="1">
      <alignment vertical="top" wrapText="1"/>
    </xf>
    <xf numFmtId="170" fontId="29" fillId="0" borderId="2" xfId="5" applyNumberFormat="1" applyFont="1" applyBorder="1"/>
    <xf numFmtId="170" fontId="29" fillId="0" borderId="2" xfId="5" applyNumberFormat="1" applyFont="1" applyBorder="1" applyAlignment="1">
      <alignment vertical="top"/>
    </xf>
    <xf numFmtId="0" fontId="47" fillId="3" borderId="2" xfId="1" applyFont="1" applyFill="1" applyBorder="1" applyAlignment="1">
      <alignment horizontal="left"/>
    </xf>
    <xf numFmtId="0" fontId="47" fillId="3" borderId="2" xfId="1" applyFont="1" applyFill="1" applyBorder="1" applyAlignment="1">
      <alignment horizontal="right"/>
    </xf>
    <xf numFmtId="0" fontId="29" fillId="3" borderId="2" xfId="1" applyFont="1" applyFill="1" applyBorder="1"/>
    <xf numFmtId="43" fontId="29" fillId="3" borderId="2" xfId="5" applyFont="1" applyFill="1" applyBorder="1"/>
    <xf numFmtId="43" fontId="47" fillId="3" borderId="2" xfId="5" applyFont="1" applyFill="1" applyBorder="1"/>
    <xf numFmtId="43" fontId="29" fillId="0" borderId="0" xfId="5" applyFont="1"/>
    <xf numFmtId="0" fontId="64" fillId="5" borderId="8" xfId="2" applyFont="1" applyFill="1" applyBorder="1" applyAlignment="1">
      <alignment horizontal="left" vertical="center" wrapText="1"/>
    </xf>
    <xf numFmtId="0" fontId="64" fillId="5" borderId="8" xfId="2" applyFont="1" applyFill="1" applyBorder="1" applyAlignment="1">
      <alignment horizontal="center" vertical="center"/>
    </xf>
    <xf numFmtId="43" fontId="56" fillId="5" borderId="8" xfId="11" applyFont="1" applyFill="1" applyBorder="1" applyAlignment="1">
      <alignment horizontal="right" vertical="center"/>
    </xf>
    <xf numFmtId="43" fontId="64" fillId="5" borderId="8" xfId="2" applyNumberFormat="1" applyFont="1" applyFill="1" applyBorder="1" applyAlignment="1">
      <alignment vertical="center"/>
    </xf>
    <xf numFmtId="43" fontId="64" fillId="5" borderId="8" xfId="2" applyNumberFormat="1" applyFont="1" applyFill="1" applyBorder="1" applyAlignment="1">
      <alignment horizontal="center" vertical="center"/>
    </xf>
    <xf numFmtId="0" fontId="29" fillId="0" borderId="17" xfId="0" applyFont="1" applyBorder="1" applyAlignment="1">
      <alignment horizontal="center" vertical="top"/>
    </xf>
    <xf numFmtId="43" fontId="29" fillId="0" borderId="18" xfId="5" applyFont="1" applyBorder="1" applyAlignment="1">
      <alignment vertical="center"/>
    </xf>
    <xf numFmtId="44" fontId="29" fillId="0" borderId="18" xfId="19" applyFont="1" applyBorder="1" applyAlignment="1">
      <alignment vertical="center"/>
    </xf>
    <xf numFmtId="44" fontId="29" fillId="0" borderId="14" xfId="19" applyFont="1" applyBorder="1" applyAlignment="1">
      <alignment vertical="center"/>
    </xf>
    <xf numFmtId="43" fontId="29" fillId="0" borderId="14" xfId="5" applyFont="1" applyBorder="1"/>
    <xf numFmtId="0" fontId="29" fillId="0" borderId="16" xfId="0" applyFont="1" applyBorder="1" applyAlignment="1">
      <alignment horizontal="center" vertical="top"/>
    </xf>
    <xf numFmtId="43" fontId="29" fillId="0" borderId="0" xfId="5" applyFont="1" applyBorder="1" applyAlignment="1">
      <alignment vertical="center"/>
    </xf>
    <xf numFmtId="44" fontId="29" fillId="0" borderId="0" xfId="19" applyFont="1" applyBorder="1" applyAlignment="1">
      <alignment vertical="center"/>
    </xf>
    <xf numFmtId="44" fontId="29" fillId="0" borderId="20" xfId="19" applyFont="1" applyBorder="1" applyAlignment="1">
      <alignment vertical="center"/>
    </xf>
    <xf numFmtId="43" fontId="29" fillId="0" borderId="20" xfId="5" applyFont="1" applyBorder="1"/>
    <xf numFmtId="43" fontId="29" fillId="0" borderId="0" xfId="5" applyFont="1" applyBorder="1"/>
    <xf numFmtId="43" fontId="29" fillId="0" borderId="20" xfId="5" applyFont="1" applyBorder="1" applyAlignment="1">
      <alignment vertical="center"/>
    </xf>
    <xf numFmtId="0" fontId="29" fillId="0" borderId="19" xfId="0" applyFont="1" applyBorder="1" applyAlignment="1">
      <alignment horizontal="center" vertical="top"/>
    </xf>
    <xf numFmtId="43" fontId="29" fillId="0" borderId="1" xfId="5" applyFont="1" applyBorder="1"/>
    <xf numFmtId="43" fontId="29" fillId="0" borderId="15" xfId="5" applyFont="1" applyBorder="1" applyAlignment="1">
      <alignment vertical="center"/>
    </xf>
    <xf numFmtId="43" fontId="29" fillId="0" borderId="15" xfId="5" applyFont="1" applyBorder="1"/>
    <xf numFmtId="0" fontId="29" fillId="0" borderId="10" xfId="0" applyFont="1" applyBorder="1" applyAlignment="1">
      <alignment horizontal="center" vertical="top"/>
    </xf>
    <xf numFmtId="43" fontId="29" fillId="0" borderId="10" xfId="5" applyFont="1" applyBorder="1" applyAlignment="1">
      <alignment vertical="center"/>
    </xf>
    <xf numFmtId="43" fontId="29" fillId="0" borderId="10" xfId="5" applyFont="1" applyBorder="1"/>
    <xf numFmtId="43" fontId="59" fillId="0" borderId="0" xfId="3" applyFont="1" applyBorder="1" applyAlignment="1">
      <alignment horizontal="right"/>
    </xf>
    <xf numFmtId="43" fontId="59" fillId="0" borderId="15" xfId="3" applyFont="1" applyBorder="1" applyAlignment="1">
      <alignment horizontal="right"/>
    </xf>
    <xf numFmtId="0" fontId="28" fillId="3" borderId="0" xfId="22" applyFont="1" applyFill="1" applyBorder="1" applyAlignment="1">
      <alignment horizontal="center" vertical="center"/>
    </xf>
    <xf numFmtId="0" fontId="7" fillId="4" borderId="0" xfId="0" applyFont="1" applyFill="1" applyBorder="1" applyAlignment="1">
      <alignment horizontal="left" vertical="center"/>
    </xf>
    <xf numFmtId="0" fontId="21" fillId="11" borderId="0" xfId="0" applyFont="1" applyFill="1" applyBorder="1" applyAlignment="1">
      <alignment horizontal="left" vertical="center"/>
    </xf>
    <xf numFmtId="44" fontId="43" fillId="8" borderId="2" xfId="19" applyFont="1" applyFill="1" applyBorder="1" applyAlignment="1">
      <alignment horizontal="left" vertical="top"/>
    </xf>
    <xf numFmtId="170" fontId="42" fillId="8" borderId="2" xfId="0" applyNumberFormat="1" applyFont="1" applyFill="1" applyBorder="1" applyAlignment="1">
      <alignment horizontal="left" vertical="top"/>
    </xf>
    <xf numFmtId="0" fontId="22" fillId="0" borderId="0" xfId="0" applyFont="1" applyAlignment="1">
      <alignment horizontal="left" vertical="center"/>
    </xf>
    <xf numFmtId="0" fontId="21" fillId="12" borderId="2" xfId="0" applyFont="1" applyFill="1" applyBorder="1" applyAlignment="1">
      <alignment horizontal="center" vertical="center"/>
    </xf>
    <xf numFmtId="0" fontId="21" fillId="12" borderId="2" xfId="0" applyFont="1" applyFill="1" applyBorder="1" applyAlignment="1">
      <alignment vertical="center"/>
    </xf>
    <xf numFmtId="44" fontId="21" fillId="12" borderId="2" xfId="19" applyFont="1" applyFill="1" applyBorder="1" applyAlignment="1">
      <alignment horizontal="center" vertical="center"/>
    </xf>
    <xf numFmtId="0" fontId="7" fillId="0" borderId="10" xfId="0" applyFont="1" applyBorder="1" applyAlignment="1">
      <alignment horizontal="left" vertical="center" wrapText="1"/>
    </xf>
    <xf numFmtId="0" fontId="7" fillId="0" borderId="2" xfId="0" applyFont="1" applyBorder="1" applyAlignment="1">
      <alignment horizontal="center" vertical="center"/>
    </xf>
    <xf numFmtId="44" fontId="7" fillId="0" borderId="2" xfId="19" applyFont="1" applyBorder="1" applyAlignment="1">
      <alignment horizontal="center" vertical="center"/>
    </xf>
    <xf numFmtId="0" fontId="7" fillId="4" borderId="10" xfId="0" applyFont="1" applyFill="1" applyBorder="1" applyAlignment="1">
      <alignment horizontal="left" vertical="center" wrapText="1"/>
    </xf>
    <xf numFmtId="0" fontId="7" fillId="0" borderId="10" xfId="0" applyFont="1" applyBorder="1" applyAlignment="1">
      <alignment horizontal="right" vertical="center"/>
    </xf>
    <xf numFmtId="0" fontId="7" fillId="4" borderId="10" xfId="0" applyFont="1" applyFill="1" applyBorder="1" applyAlignment="1">
      <alignment horizontal="left" vertical="center"/>
    </xf>
    <xf numFmtId="1" fontId="7" fillId="4" borderId="2" xfId="0" applyNumberFormat="1" applyFont="1" applyFill="1" applyBorder="1" applyAlignment="1">
      <alignment horizontal="center" vertical="center"/>
    </xf>
    <xf numFmtId="0" fontId="7" fillId="0" borderId="2" xfId="0" applyFont="1" applyBorder="1" applyAlignment="1">
      <alignment vertical="center"/>
    </xf>
    <xf numFmtId="0" fontId="7" fillId="4" borderId="2" xfId="0" applyFont="1" applyFill="1" applyBorder="1" applyAlignment="1">
      <alignment vertical="center"/>
    </xf>
    <xf numFmtId="0" fontId="22" fillId="4" borderId="2" xfId="0" applyFont="1" applyFill="1" applyBorder="1" applyAlignment="1">
      <alignment horizontal="center" vertical="center"/>
    </xf>
    <xf numFmtId="44" fontId="22" fillId="4" borderId="2" xfId="19" applyFont="1" applyFill="1" applyBorder="1" applyAlignment="1">
      <alignment horizontal="center" vertical="center"/>
    </xf>
    <xf numFmtId="44" fontId="7" fillId="4" borderId="10" xfId="19" applyFont="1" applyFill="1" applyBorder="1" applyAlignment="1">
      <alignment horizontal="center" vertical="center"/>
    </xf>
    <xf numFmtId="0" fontId="7" fillId="4" borderId="0" xfId="0" applyFont="1" applyFill="1" applyAlignment="1">
      <alignment horizontal="left" vertical="center"/>
    </xf>
    <xf numFmtId="0" fontId="7" fillId="0" borderId="2" xfId="0" applyFont="1" applyBorder="1" applyAlignment="1">
      <alignment horizontal="right" vertical="center"/>
    </xf>
    <xf numFmtId="0" fontId="22" fillId="0" borderId="2" xfId="0" applyFont="1" applyBorder="1" applyAlignment="1">
      <alignment horizontal="center" vertical="center"/>
    </xf>
    <xf numFmtId="44" fontId="22" fillId="0" borderId="2" xfId="19" applyFont="1" applyBorder="1" applyAlignment="1">
      <alignment horizontal="center" vertical="center"/>
    </xf>
    <xf numFmtId="0" fontId="22" fillId="0" borderId="0" xfId="0" applyFont="1" applyAlignment="1">
      <alignment horizontal="center" vertical="center"/>
    </xf>
    <xf numFmtId="1" fontId="22" fillId="0" borderId="0" xfId="0" applyNumberFormat="1" applyFont="1" applyAlignment="1">
      <alignment horizontal="center" vertical="center"/>
    </xf>
    <xf numFmtId="0" fontId="32" fillId="0" borderId="10" xfId="0" applyFont="1" applyBorder="1" applyAlignment="1">
      <alignment vertical="center"/>
    </xf>
    <xf numFmtId="0" fontId="29" fillId="0" borderId="10" xfId="0" applyFont="1" applyBorder="1" applyAlignment="1">
      <alignment horizontal="left" vertical="center"/>
    </xf>
    <xf numFmtId="44" fontId="24" fillId="3" borderId="11" xfId="19" applyFont="1" applyFill="1" applyBorder="1" applyAlignment="1">
      <alignment vertical="center"/>
    </xf>
    <xf numFmtId="0" fontId="22" fillId="3" borderId="2" xfId="0" applyFont="1" applyFill="1" applyBorder="1" applyAlignment="1">
      <alignment horizontal="center" vertical="center"/>
    </xf>
    <xf numFmtId="0" fontId="22" fillId="3" borderId="2" xfId="0" applyFont="1" applyFill="1" applyBorder="1" applyAlignment="1">
      <alignment horizontal="right" vertical="center"/>
    </xf>
    <xf numFmtId="0" fontId="7" fillId="0" borderId="10" xfId="0" applyFont="1" applyFill="1" applyBorder="1" applyAlignment="1">
      <alignment horizontal="left" vertical="center"/>
    </xf>
    <xf numFmtId="0" fontId="7" fillId="0" borderId="10" xfId="0" applyFont="1" applyFill="1" applyBorder="1" applyAlignment="1">
      <alignment horizontal="center" vertical="center"/>
    </xf>
    <xf numFmtId="0" fontId="7" fillId="0" borderId="2" xfId="0" applyFont="1" applyFill="1" applyBorder="1" applyAlignment="1">
      <alignment horizontal="center" vertical="center"/>
    </xf>
    <xf numFmtId="44" fontId="7" fillId="0" borderId="2" xfId="19" applyFont="1" applyFill="1" applyBorder="1" applyAlignment="1">
      <alignment horizontal="center" vertical="center"/>
    </xf>
    <xf numFmtId="0" fontId="75" fillId="0" borderId="2" xfId="0" applyFont="1" applyFill="1" applyBorder="1" applyAlignment="1">
      <alignment horizontal="center" vertical="center"/>
    </xf>
    <xf numFmtId="44" fontId="75" fillId="0" borderId="2" xfId="19" applyFont="1" applyFill="1" applyBorder="1" applyAlignment="1">
      <alignment horizontal="center" vertical="center"/>
    </xf>
    <xf numFmtId="0" fontId="7" fillId="0" borderId="2" xfId="0" applyFont="1" applyFill="1" applyBorder="1" applyAlignment="1">
      <alignment vertical="center"/>
    </xf>
    <xf numFmtId="44" fontId="7" fillId="0" borderId="10" xfId="19" applyFont="1" applyFill="1" applyBorder="1" applyAlignment="1">
      <alignment horizontal="center" vertical="center"/>
    </xf>
    <xf numFmtId="44" fontId="22" fillId="0" borderId="2" xfId="19" applyFont="1" applyFill="1" applyBorder="1" applyAlignment="1">
      <alignment horizontal="center" vertical="center"/>
    </xf>
    <xf numFmtId="0" fontId="78" fillId="0" borderId="0" xfId="22" applyFont="1" applyAlignment="1">
      <alignment horizontal="center" vertical="center"/>
    </xf>
    <xf numFmtId="0" fontId="78" fillId="0" borderId="0" xfId="22" applyFont="1" applyAlignment="1">
      <alignment horizontal="left" vertical="center"/>
    </xf>
    <xf numFmtId="0" fontId="27" fillId="0" borderId="0" xfId="22" applyFont="1" applyAlignment="1">
      <alignment horizontal="left"/>
    </xf>
    <xf numFmtId="0" fontId="24" fillId="10" borderId="2" xfId="22" applyFont="1" applyFill="1" applyBorder="1" applyAlignment="1">
      <alignment horizontal="left" vertical="center"/>
    </xf>
    <xf numFmtId="174" fontId="22" fillId="10" borderId="2" xfId="22" applyNumberFormat="1" applyFont="1" applyFill="1" applyBorder="1" applyAlignment="1">
      <alignment horizontal="center" vertical="center" wrapText="1"/>
    </xf>
    <xf numFmtId="0" fontId="24" fillId="10" borderId="6" xfId="22" applyFont="1" applyFill="1" applyBorder="1" applyAlignment="1">
      <alignment horizontal="left" vertical="center"/>
    </xf>
    <xf numFmtId="0" fontId="24" fillId="0" borderId="0" xfId="22" applyFont="1" applyAlignment="1">
      <alignment horizontal="left" vertical="center"/>
    </xf>
    <xf numFmtId="0" fontId="24" fillId="7" borderId="2" xfId="22" applyFont="1" applyFill="1" applyBorder="1" applyAlignment="1">
      <alignment horizontal="center" vertical="center"/>
    </xf>
    <xf numFmtId="0" fontId="24" fillId="7" borderId="2" xfId="22" applyFont="1" applyFill="1" applyBorder="1" applyAlignment="1">
      <alignment horizontal="left" vertical="center"/>
    </xf>
    <xf numFmtId="0" fontId="24" fillId="7" borderId="6" xfId="22" applyFont="1" applyFill="1" applyBorder="1" applyAlignment="1">
      <alignment horizontal="left" vertical="center"/>
    </xf>
    <xf numFmtId="0" fontId="7" fillId="4" borderId="2" xfId="22" applyFont="1" applyFill="1" applyBorder="1" applyAlignment="1">
      <alignment horizontal="center" vertical="center"/>
    </xf>
    <xf numFmtId="0" fontId="7" fillId="0" borderId="2" xfId="22" applyFont="1" applyBorder="1" applyAlignment="1">
      <alignment horizontal="left" vertical="center" wrapText="1"/>
    </xf>
    <xf numFmtId="0" fontId="7" fillId="0" borderId="2" xfId="22" applyFont="1" applyBorder="1" applyAlignment="1">
      <alignment horizontal="center" vertical="center" wrapText="1"/>
    </xf>
    <xf numFmtId="1" fontId="7" fillId="4" borderId="2" xfId="22" applyNumberFormat="1" applyFont="1" applyFill="1" applyBorder="1" applyAlignment="1">
      <alignment horizontal="center" vertical="center"/>
    </xf>
    <xf numFmtId="44" fontId="7" fillId="4" borderId="2" xfId="22" applyNumberFormat="1" applyFont="1" applyFill="1" applyBorder="1" applyAlignment="1">
      <alignment horizontal="center" vertical="center"/>
    </xf>
    <xf numFmtId="171" fontId="7" fillId="4" borderId="2" xfId="22" applyNumberFormat="1" applyFont="1" applyFill="1" applyBorder="1" applyAlignment="1">
      <alignment horizontal="center" vertical="center"/>
    </xf>
    <xf numFmtId="0" fontId="23" fillId="0" borderId="0" xfId="22" applyFont="1" applyAlignment="1">
      <alignment vertical="center"/>
    </xf>
    <xf numFmtId="0" fontId="7" fillId="0" borderId="6" xfId="22" applyFont="1" applyBorder="1" applyAlignment="1">
      <alignment horizontal="center" vertical="center" wrapText="1"/>
    </xf>
    <xf numFmtId="0" fontId="7" fillId="0" borderId="0" xfId="22" applyFont="1" applyAlignment="1">
      <alignment vertical="center"/>
    </xf>
    <xf numFmtId="0" fontId="21" fillId="7" borderId="2" xfId="22" applyFont="1" applyFill="1" applyBorder="1" applyAlignment="1">
      <alignment horizontal="center" vertical="center"/>
    </xf>
    <xf numFmtId="0" fontId="21" fillId="7" borderId="2" xfId="22" applyFont="1" applyFill="1" applyBorder="1" applyAlignment="1">
      <alignment horizontal="left" vertical="center"/>
    </xf>
    <xf numFmtId="44" fontId="21" fillId="7" borderId="2" xfId="22" applyNumberFormat="1" applyFont="1" applyFill="1" applyBorder="1" applyAlignment="1">
      <alignment horizontal="center" vertical="center"/>
    </xf>
    <xf numFmtId="0" fontId="21" fillId="7" borderId="6" xfId="22" applyFont="1" applyFill="1" applyBorder="1" applyAlignment="1">
      <alignment horizontal="left" vertical="center"/>
    </xf>
    <xf numFmtId="0" fontId="21" fillId="0" borderId="0" xfId="22" applyFont="1" applyAlignment="1">
      <alignment horizontal="left" vertical="center"/>
    </xf>
    <xf numFmtId="0" fontId="7" fillId="0" borderId="2" xfId="22" applyFont="1" applyBorder="1" applyAlignment="1">
      <alignment horizontal="center" vertical="center"/>
    </xf>
    <xf numFmtId="0" fontId="21" fillId="4" borderId="2" xfId="22" applyFont="1" applyFill="1" applyBorder="1" applyAlignment="1">
      <alignment horizontal="left" vertical="center"/>
    </xf>
    <xf numFmtId="0" fontId="21" fillId="4" borderId="0" xfId="22" applyFont="1" applyFill="1" applyAlignment="1">
      <alignment horizontal="left" vertical="center"/>
    </xf>
    <xf numFmtId="0" fontId="21" fillId="10" borderId="2" xfId="22" applyFont="1" applyFill="1" applyBorder="1" applyAlignment="1">
      <alignment horizontal="left" vertical="center"/>
    </xf>
    <xf numFmtId="44" fontId="21" fillId="10" borderId="2" xfId="22" applyNumberFormat="1" applyFont="1" applyFill="1" applyBorder="1" applyAlignment="1">
      <alignment horizontal="center" vertical="center"/>
    </xf>
    <xf numFmtId="0" fontId="21" fillId="10" borderId="6" xfId="22" applyFont="1" applyFill="1" applyBorder="1" applyAlignment="1">
      <alignment horizontal="left" vertical="center"/>
    </xf>
    <xf numFmtId="0" fontId="7" fillId="4" borderId="2" xfId="22" applyFont="1" applyFill="1" applyBorder="1" applyAlignment="1">
      <alignment horizontal="left" vertical="center"/>
    </xf>
    <xf numFmtId="171" fontId="21" fillId="7" borderId="6" xfId="22" applyNumberFormat="1" applyFont="1" applyFill="1" applyBorder="1" applyAlignment="1">
      <alignment horizontal="center" vertical="center"/>
    </xf>
    <xf numFmtId="0" fontId="7" fillId="7" borderId="2" xfId="22" applyFont="1" applyFill="1" applyBorder="1" applyAlignment="1">
      <alignment horizontal="center" vertical="center" wrapText="1"/>
    </xf>
    <xf numFmtId="44" fontId="7" fillId="7" borderId="2" xfId="22" applyNumberFormat="1" applyFont="1" applyFill="1" applyBorder="1" applyAlignment="1">
      <alignment horizontal="center" vertical="center" wrapText="1"/>
    </xf>
    <xf numFmtId="0" fontId="7" fillId="7" borderId="6" xfId="22" applyFont="1" applyFill="1" applyBorder="1" applyAlignment="1">
      <alignment horizontal="center" vertical="center" wrapText="1"/>
    </xf>
    <xf numFmtId="0" fontId="21" fillId="4" borderId="2" xfId="22" applyFont="1" applyFill="1" applyBorder="1" applyAlignment="1">
      <alignment horizontal="center" vertical="center"/>
    </xf>
    <xf numFmtId="0" fontId="81" fillId="0" borderId="0" xfId="22" applyFont="1" applyAlignment="1">
      <alignment vertical="center"/>
    </xf>
    <xf numFmtId="0" fontId="21" fillId="4" borderId="6" xfId="22" applyFont="1" applyFill="1" applyBorder="1" applyAlignment="1">
      <alignment horizontal="left" vertical="center"/>
    </xf>
    <xf numFmtId="0" fontId="81" fillId="4" borderId="0" xfId="22" applyFont="1" applyFill="1" applyAlignment="1">
      <alignment vertical="center"/>
    </xf>
    <xf numFmtId="0" fontId="36" fillId="0" borderId="0" xfId="22" applyAlignment="1">
      <alignment horizontal="center" vertical="center"/>
    </xf>
    <xf numFmtId="0" fontId="36" fillId="0" borderId="0" xfId="22" applyAlignment="1">
      <alignment horizontal="left"/>
    </xf>
    <xf numFmtId="0" fontId="7" fillId="0" borderId="2" xfId="22" applyFont="1" applyFill="1" applyBorder="1" applyAlignment="1">
      <alignment horizontal="center" vertical="center"/>
    </xf>
    <xf numFmtId="0" fontId="7" fillId="0" borderId="2" xfId="22" applyFont="1" applyFill="1" applyBorder="1" applyAlignment="1">
      <alignment horizontal="left" vertical="center" wrapText="1"/>
    </xf>
    <xf numFmtId="0" fontId="7" fillId="0" borderId="2" xfId="22" applyFont="1" applyFill="1" applyBorder="1" applyAlignment="1">
      <alignment horizontal="center" vertical="center" wrapText="1"/>
    </xf>
    <xf numFmtId="1" fontId="7" fillId="0" borderId="2" xfId="22" applyNumberFormat="1" applyFont="1" applyFill="1" applyBorder="1" applyAlignment="1">
      <alignment horizontal="center" vertical="center"/>
    </xf>
    <xf numFmtId="44" fontId="7" fillId="0" borderId="2" xfId="22" applyNumberFormat="1" applyFont="1" applyFill="1" applyBorder="1" applyAlignment="1">
      <alignment horizontal="center" vertical="center"/>
    </xf>
    <xf numFmtId="171" fontId="7" fillId="0" borderId="2" xfId="22" applyNumberFormat="1" applyFont="1" applyFill="1" applyBorder="1" applyAlignment="1">
      <alignment horizontal="center" vertical="center"/>
    </xf>
    <xf numFmtId="0" fontId="7" fillId="0" borderId="6" xfId="22" applyFont="1" applyFill="1" applyBorder="1" applyAlignment="1">
      <alignment horizontal="center" vertical="center" wrapText="1"/>
    </xf>
    <xf numFmtId="0" fontId="36" fillId="3" borderId="2" xfId="22" applyFill="1" applyBorder="1" applyAlignment="1">
      <alignment horizontal="center" vertical="center"/>
    </xf>
    <xf numFmtId="0" fontId="40" fillId="3" borderId="2" xfId="22" applyFont="1" applyFill="1" applyBorder="1" applyAlignment="1">
      <alignment horizontal="right" vertical="center"/>
    </xf>
    <xf numFmtId="0" fontId="77" fillId="3" borderId="2" xfId="22" applyFont="1" applyFill="1" applyBorder="1" applyAlignment="1">
      <alignment vertical="center"/>
    </xf>
    <xf numFmtId="43" fontId="64" fillId="5" borderId="2" xfId="2" applyNumberFormat="1" applyFont="1" applyFill="1" applyBorder="1" applyAlignment="1">
      <alignment horizontal="left" vertical="center"/>
    </xf>
    <xf numFmtId="43" fontId="32" fillId="0" borderId="2" xfId="5" applyFont="1" applyFill="1" applyBorder="1" applyAlignment="1">
      <alignment horizontal="right" vertical="top"/>
    </xf>
    <xf numFmtId="43" fontId="32" fillId="0" borderId="2" xfId="5" applyFont="1" applyFill="1" applyBorder="1" applyAlignment="1">
      <alignment vertical="top"/>
    </xf>
    <xf numFmtId="0" fontId="21" fillId="12" borderId="0" xfId="0" applyFont="1" applyFill="1" applyBorder="1" applyAlignment="1">
      <alignment horizontal="left" vertical="center"/>
    </xf>
    <xf numFmtId="0" fontId="7" fillId="13" borderId="0" xfId="0" applyFont="1" applyFill="1" applyBorder="1" applyAlignment="1">
      <alignment horizontal="left" vertical="center"/>
    </xf>
    <xf numFmtId="0" fontId="22" fillId="13" borderId="0" xfId="0" applyFont="1" applyFill="1" applyBorder="1" applyAlignment="1">
      <alignment horizontal="left" vertical="center"/>
    </xf>
    <xf numFmtId="0" fontId="24" fillId="0" borderId="0" xfId="0" applyFont="1" applyBorder="1" applyAlignment="1">
      <alignment vertical="center"/>
    </xf>
    <xf numFmtId="1" fontId="22" fillId="0" borderId="0" xfId="0" applyNumberFormat="1" applyFont="1" applyBorder="1" applyAlignment="1">
      <alignment horizontal="center" vertical="center"/>
    </xf>
    <xf numFmtId="0" fontId="7" fillId="0" borderId="0" xfId="0" applyFont="1" applyBorder="1" applyAlignment="1">
      <alignment horizontal="left" vertical="center"/>
    </xf>
    <xf numFmtId="0" fontId="75" fillId="13" borderId="0" xfId="0" applyFont="1" applyFill="1" applyBorder="1" applyAlignment="1">
      <alignment horizontal="left" vertical="center"/>
    </xf>
    <xf numFmtId="0" fontId="75" fillId="4" borderId="0" xfId="0" applyFont="1" applyFill="1" applyBorder="1" applyAlignment="1">
      <alignment horizontal="left" vertical="center"/>
    </xf>
    <xf numFmtId="1" fontId="7" fillId="4" borderId="0" xfId="0" applyNumberFormat="1" applyFont="1" applyFill="1" applyBorder="1" applyAlignment="1">
      <alignment horizontal="left" vertical="center"/>
    </xf>
    <xf numFmtId="0" fontId="22" fillId="4" borderId="0" xfId="0" applyFont="1" applyFill="1" applyBorder="1" applyAlignment="1">
      <alignment horizontal="left" vertical="center"/>
    </xf>
    <xf numFmtId="0" fontId="22" fillId="0" borderId="0" xfId="0" applyFont="1" applyBorder="1" applyAlignment="1">
      <alignment horizontal="left" vertical="center"/>
    </xf>
    <xf numFmtId="2" fontId="28" fillId="6" borderId="2" xfId="22" applyNumberFormat="1" applyFont="1" applyFill="1" applyBorder="1" applyAlignment="1">
      <alignment horizontal="center" vertical="center" wrapText="1"/>
    </xf>
    <xf numFmtId="44" fontId="21" fillId="11" borderId="2" xfId="0" applyNumberFormat="1" applyFont="1" applyFill="1" applyBorder="1" applyAlignment="1">
      <alignment horizontal="center" vertical="center"/>
    </xf>
    <xf numFmtId="0" fontId="21" fillId="14" borderId="2" xfId="0" applyFont="1" applyFill="1" applyBorder="1" applyAlignment="1">
      <alignment horizontal="center" vertical="center"/>
    </xf>
    <xf numFmtId="0" fontId="21" fillId="14" borderId="2" xfId="0" applyFont="1" applyFill="1" applyBorder="1" applyAlignment="1">
      <alignment vertical="center"/>
    </xf>
    <xf numFmtId="44" fontId="21" fillId="14" borderId="2" xfId="19" applyFont="1" applyFill="1" applyBorder="1" applyAlignment="1">
      <alignment horizontal="center" vertical="center"/>
    </xf>
    <xf numFmtId="171" fontId="24" fillId="7" borderId="2" xfId="22" applyNumberFormat="1" applyFont="1" applyFill="1" applyBorder="1" applyAlignment="1">
      <alignment horizontal="left" vertical="center"/>
    </xf>
    <xf numFmtId="171" fontId="21" fillId="7" borderId="2" xfId="22" applyNumberFormat="1" applyFont="1" applyFill="1" applyBorder="1" applyAlignment="1">
      <alignment horizontal="left" vertical="center"/>
    </xf>
    <xf numFmtId="0" fontId="3" fillId="0" borderId="0" xfId="1" applyFont="1" applyAlignment="1">
      <alignment horizontal="center" vertical="center"/>
    </xf>
    <xf numFmtId="0" fontId="21" fillId="11" borderId="18" xfId="0" applyFont="1" applyFill="1" applyBorder="1" applyAlignment="1">
      <alignment horizontal="center" vertical="center"/>
    </xf>
    <xf numFmtId="0" fontId="6" fillId="0" borderId="0" xfId="1" applyFont="1" applyFill="1" applyBorder="1"/>
    <xf numFmtId="1" fontId="29" fillId="0" borderId="0" xfId="2" applyNumberFormat="1" applyFont="1" applyBorder="1" applyAlignment="1">
      <alignment horizontal="center" wrapText="1"/>
    </xf>
    <xf numFmtId="1" fontId="29" fillId="0" borderId="0" xfId="2" applyNumberFormat="1" applyFont="1" applyBorder="1" applyAlignment="1">
      <alignment horizontal="center"/>
    </xf>
    <xf numFmtId="1" fontId="29" fillId="0" borderId="0" xfId="3" applyNumberFormat="1" applyFont="1" applyBorder="1" applyAlignment="1">
      <alignment horizontal="center"/>
    </xf>
    <xf numFmtId="0" fontId="59" fillId="0" borderId="0" xfId="1" applyFont="1" applyBorder="1" applyAlignment="1">
      <alignment horizontal="right"/>
    </xf>
    <xf numFmtId="0" fontId="7" fillId="4" borderId="2" xfId="0" applyFont="1" applyFill="1" applyBorder="1" applyAlignment="1">
      <alignment horizontal="left" vertical="center"/>
    </xf>
    <xf numFmtId="0" fontId="21" fillId="11" borderId="2" xfId="0" applyFont="1" applyFill="1" applyBorder="1" applyAlignment="1">
      <alignment horizontal="left" vertical="center"/>
    </xf>
    <xf numFmtId="0" fontId="21" fillId="12" borderId="2" xfId="0" applyFont="1" applyFill="1" applyBorder="1" applyAlignment="1">
      <alignment horizontal="left" vertical="center"/>
    </xf>
    <xf numFmtId="0" fontId="7" fillId="0" borderId="2" xfId="0" applyFont="1" applyBorder="1" applyAlignment="1">
      <alignment horizontal="left" vertical="center"/>
    </xf>
    <xf numFmtId="0" fontId="7" fillId="0" borderId="2" xfId="0" applyFont="1" applyFill="1" applyBorder="1" applyAlignment="1">
      <alignment horizontal="left" vertical="center"/>
    </xf>
    <xf numFmtId="0" fontId="75" fillId="0" borderId="2" xfId="0" applyFont="1" applyFill="1" applyBorder="1" applyAlignment="1">
      <alignment horizontal="left" vertical="center"/>
    </xf>
    <xf numFmtId="1" fontId="29" fillId="4" borderId="2" xfId="0" applyNumberFormat="1" applyFont="1" applyFill="1" applyBorder="1" applyAlignment="1">
      <alignment horizontal="left" vertical="center"/>
    </xf>
    <xf numFmtId="1" fontId="7" fillId="4" borderId="2" xfId="0" applyNumberFormat="1" applyFont="1" applyFill="1" applyBorder="1" applyAlignment="1">
      <alignment horizontal="left" vertical="center"/>
    </xf>
    <xf numFmtId="0" fontId="22" fillId="0" borderId="2" xfId="0" applyFont="1" applyFill="1" applyBorder="1" applyAlignment="1">
      <alignment horizontal="left" vertical="center"/>
    </xf>
    <xf numFmtId="0" fontId="22" fillId="4" borderId="2" xfId="0" applyFont="1" applyFill="1" applyBorder="1" applyAlignment="1">
      <alignment horizontal="left" vertical="center"/>
    </xf>
    <xf numFmtId="0" fontId="21" fillId="14" borderId="2" xfId="0" applyFont="1" applyFill="1" applyBorder="1" applyAlignment="1">
      <alignment horizontal="left" vertical="center"/>
    </xf>
    <xf numFmtId="0" fontId="24" fillId="3" borderId="7" xfId="0" applyFont="1" applyFill="1" applyBorder="1" applyAlignment="1">
      <alignment vertical="center"/>
    </xf>
    <xf numFmtId="0" fontId="6" fillId="0" borderId="0" xfId="1" applyFont="1" applyBorder="1"/>
    <xf numFmtId="0" fontId="58" fillId="0" borderId="0" xfId="0" applyFont="1" applyBorder="1"/>
    <xf numFmtId="0" fontId="6" fillId="0" borderId="0" xfId="1" applyFont="1" applyFill="1" applyBorder="1" applyAlignment="1">
      <alignment horizontal="left"/>
    </xf>
    <xf numFmtId="1" fontId="31" fillId="0" borderId="0" xfId="1" applyNumberFormat="1" applyFont="1" applyBorder="1" applyAlignment="1">
      <alignment horizontal="center"/>
    </xf>
    <xf numFmtId="0" fontId="15" fillId="0" borderId="0" xfId="1" applyFont="1" applyFill="1" applyAlignment="1">
      <alignment horizontal="center"/>
    </xf>
    <xf numFmtId="0" fontId="16" fillId="0" borderId="0" xfId="1" applyFont="1" applyFill="1" applyBorder="1" applyAlignment="1">
      <alignment horizontal="center"/>
    </xf>
    <xf numFmtId="0" fontId="18" fillId="0" borderId="0" xfId="1" applyFont="1" applyAlignment="1">
      <alignment horizontal="center" vertical="center"/>
    </xf>
    <xf numFmtId="0" fontId="34" fillId="0" borderId="0" xfId="1" applyFont="1" applyFill="1"/>
    <xf numFmtId="43" fontId="35" fillId="0" borderId="0" xfId="1" applyNumberFormat="1" applyFont="1"/>
    <xf numFmtId="43" fontId="47" fillId="3" borderId="6" xfId="2" applyNumberFormat="1" applyFont="1" applyFill="1" applyBorder="1" applyAlignment="1">
      <alignment horizontal="center" vertical="center" wrapText="1"/>
    </xf>
    <xf numFmtId="43" fontId="47" fillId="3" borderId="7" xfId="2" applyNumberFormat="1" applyFont="1" applyFill="1" applyBorder="1" applyAlignment="1">
      <alignment horizontal="center" vertical="center" wrapText="1"/>
    </xf>
    <xf numFmtId="0" fontId="82" fillId="0" borderId="0" xfId="4" applyFont="1" applyBorder="1" applyAlignment="1">
      <alignment horizontal="center"/>
    </xf>
    <xf numFmtId="0" fontId="49" fillId="0" borderId="1" xfId="4" applyFont="1" applyBorder="1" applyAlignment="1">
      <alignment horizontal="center"/>
    </xf>
    <xf numFmtId="0" fontId="29" fillId="0" borderId="2" xfId="0" applyFont="1" applyFill="1" applyBorder="1" applyAlignment="1">
      <alignment horizontal="left" vertical="center" wrapText="1"/>
    </xf>
    <xf numFmtId="0" fontId="29" fillId="0" borderId="2" xfId="0" applyFont="1" applyFill="1" applyBorder="1" applyAlignment="1">
      <alignment horizontal="center" vertical="center"/>
    </xf>
    <xf numFmtId="43" fontId="29" fillId="0" borderId="2" xfId="0" applyNumberFormat="1" applyFont="1" applyFill="1" applyBorder="1" applyAlignment="1">
      <alignment vertical="center"/>
    </xf>
    <xf numFmtId="43" fontId="29" fillId="0" borderId="2" xfId="0" applyNumberFormat="1" applyFont="1" applyFill="1" applyBorder="1" applyAlignment="1">
      <alignment horizontal="center" vertical="center"/>
    </xf>
    <xf numFmtId="0" fontId="29" fillId="0" borderId="2" xfId="0" applyFont="1" applyFill="1" applyBorder="1" applyAlignment="1">
      <alignment vertical="center" wrapText="1"/>
    </xf>
    <xf numFmtId="2" fontId="29" fillId="0" borderId="2" xfId="0" applyNumberFormat="1" applyFont="1" applyBorder="1" applyAlignment="1">
      <alignment horizontal="center" vertical="center"/>
    </xf>
    <xf numFmtId="0" fontId="47" fillId="6" borderId="2" xfId="0" applyFont="1" applyFill="1" applyBorder="1" applyAlignment="1">
      <alignment horizontal="left" vertical="center" wrapText="1"/>
    </xf>
    <xf numFmtId="0" fontId="47" fillId="6" borderId="2" xfId="2" applyFont="1" applyFill="1" applyBorder="1" applyAlignment="1" applyProtection="1">
      <alignment horizontal="left" vertical="center" wrapText="1"/>
    </xf>
    <xf numFmtId="0" fontId="29" fillId="6" borderId="2" xfId="0" applyFont="1" applyFill="1" applyBorder="1" applyAlignment="1">
      <alignment horizontal="center" vertical="center"/>
    </xf>
    <xf numFmtId="2" fontId="32" fillId="6" borderId="2" xfId="0" applyNumberFormat="1" applyFont="1" applyFill="1" applyBorder="1" applyAlignment="1">
      <alignment horizontal="right" vertical="center"/>
    </xf>
    <xf numFmtId="43" fontId="29" fillId="6" borderId="2" xfId="0" applyNumberFormat="1" applyFont="1" applyFill="1" applyBorder="1" applyAlignment="1">
      <alignment vertical="center"/>
    </xf>
    <xf numFmtId="0" fontId="29" fillId="6" borderId="2" xfId="0" applyFont="1" applyFill="1" applyBorder="1" applyAlignment="1">
      <alignment vertical="center" wrapText="1"/>
    </xf>
    <xf numFmtId="0" fontId="47" fillId="5" borderId="2" xfId="0" applyFont="1" applyFill="1" applyBorder="1" applyAlignment="1">
      <alignment horizontal="left" vertical="center" wrapText="1"/>
    </xf>
    <xf numFmtId="0" fontId="29" fillId="5" borderId="2" xfId="1" applyFont="1" applyFill="1" applyBorder="1"/>
    <xf numFmtId="43" fontId="29" fillId="5" borderId="2" xfId="3" applyFont="1" applyFill="1" applyBorder="1"/>
    <xf numFmtId="0" fontId="47" fillId="6" borderId="2" xfId="1" applyFont="1" applyFill="1" applyBorder="1" applyAlignment="1">
      <alignment horizontal="left"/>
    </xf>
    <xf numFmtId="0" fontId="47" fillId="6" borderId="2" xfId="1" applyFont="1" applyFill="1" applyBorder="1"/>
    <xf numFmtId="0" fontId="29" fillId="6" borderId="2" xfId="1" applyFont="1" applyFill="1" applyBorder="1" applyAlignment="1">
      <alignment horizontal="center"/>
    </xf>
    <xf numFmtId="0" fontId="29" fillId="6" borderId="2" xfId="1" applyFont="1" applyFill="1" applyBorder="1"/>
    <xf numFmtId="43" fontId="29" fillId="6" borderId="2" xfId="3" applyFont="1" applyFill="1" applyBorder="1"/>
    <xf numFmtId="0" fontId="67" fillId="6" borderId="2" xfId="1" applyFont="1" applyFill="1" applyBorder="1" applyAlignment="1">
      <alignment horizontal="right" vertical="center"/>
    </xf>
    <xf numFmtId="43" fontId="29" fillId="3" borderId="2" xfId="3" applyFont="1" applyFill="1" applyBorder="1"/>
    <xf numFmtId="0" fontId="49" fillId="0" borderId="2" xfId="22" applyFont="1" applyBorder="1"/>
    <xf numFmtId="0" fontId="50" fillId="0" borderId="2" xfId="22" applyFont="1" applyBorder="1"/>
    <xf numFmtId="49" fontId="26" fillId="0" borderId="2" xfId="0" applyNumberFormat="1" applyFont="1" applyFill="1" applyBorder="1" applyAlignment="1">
      <alignment vertical="center" wrapText="1"/>
    </xf>
    <xf numFmtId="0" fontId="26" fillId="0" borderId="2" xfId="0" applyFont="1" applyFill="1" applyBorder="1" applyAlignment="1">
      <alignment horizontal="center" vertical="center" wrapText="1"/>
    </xf>
    <xf numFmtId="1" fontId="26" fillId="0" borderId="2" xfId="0" applyNumberFormat="1" applyFont="1" applyFill="1" applyBorder="1" applyAlignment="1">
      <alignment horizontal="center" vertical="center" wrapText="1"/>
    </xf>
    <xf numFmtId="2" fontId="22" fillId="0" borderId="2" xfId="0" applyNumberFormat="1" applyFont="1" applyFill="1" applyBorder="1" applyAlignment="1">
      <alignment horizontal="center" vertical="center" wrapText="1"/>
    </xf>
    <xf numFmtId="0" fontId="22" fillId="0" borderId="2" xfId="0" applyFont="1" applyFill="1" applyBorder="1" applyAlignment="1">
      <alignment horizontal="center" vertical="center" wrapText="1"/>
    </xf>
    <xf numFmtId="172" fontId="30" fillId="0" borderId="2" xfId="22" applyNumberFormat="1" applyFont="1" applyFill="1" applyBorder="1" applyAlignment="1">
      <alignment horizontal="center" vertical="center" wrapText="1"/>
    </xf>
    <xf numFmtId="0" fontId="30" fillId="0" borderId="12" xfId="22" applyFont="1" applyFill="1" applyBorder="1" applyAlignment="1">
      <alignment horizontal="center" vertical="center" wrapText="1"/>
    </xf>
    <xf numFmtId="1" fontId="30" fillId="0" borderId="2" xfId="22" applyNumberFormat="1" applyFont="1" applyFill="1" applyBorder="1" applyAlignment="1">
      <alignment horizontal="center" vertical="center" wrapText="1"/>
    </xf>
    <xf numFmtId="0" fontId="30" fillId="0" borderId="2" xfId="22" applyFont="1" applyFill="1" applyBorder="1" applyAlignment="1">
      <alignment vertical="center"/>
    </xf>
    <xf numFmtId="0" fontId="28" fillId="0" borderId="2" xfId="22" applyFont="1" applyFill="1" applyBorder="1" applyAlignment="1">
      <alignment vertical="center" wrapText="1"/>
    </xf>
    <xf numFmtId="2" fontId="22" fillId="0" borderId="6" xfId="0" applyNumberFormat="1" applyFont="1" applyFill="1" applyBorder="1" applyAlignment="1">
      <alignment horizontal="center" vertical="center" wrapText="1"/>
    </xf>
    <xf numFmtId="2" fontId="22" fillId="0" borderId="7" xfId="0" applyNumberFormat="1" applyFont="1" applyFill="1" applyBorder="1" applyAlignment="1">
      <alignment horizontal="center" vertical="center" wrapText="1"/>
    </xf>
    <xf numFmtId="2" fontId="22" fillId="0" borderId="2" xfId="0" applyNumberFormat="1" applyFont="1" applyFill="1" applyBorder="1" applyAlignment="1">
      <alignment vertical="center" wrapText="1"/>
    </xf>
    <xf numFmtId="0" fontId="7" fillId="0" borderId="0" xfId="22" applyFont="1" applyFill="1" applyAlignment="1">
      <alignment vertical="center"/>
    </xf>
    <xf numFmtId="0" fontId="7" fillId="0" borderId="10" xfId="22" applyFont="1" applyFill="1" applyBorder="1" applyAlignment="1">
      <alignment horizontal="center" vertical="center"/>
    </xf>
    <xf numFmtId="0" fontId="7" fillId="0" borderId="10" xfId="22" applyFont="1" applyFill="1" applyBorder="1" applyAlignment="1">
      <alignment horizontal="center" vertical="center" wrapText="1"/>
    </xf>
    <xf numFmtId="1" fontId="7" fillId="0" borderId="10" xfId="22" applyNumberFormat="1" applyFont="1" applyFill="1" applyBorder="1" applyAlignment="1">
      <alignment horizontal="center" vertical="center"/>
    </xf>
    <xf numFmtId="44" fontId="7" fillId="0" borderId="10" xfId="22" applyNumberFormat="1" applyFont="1" applyFill="1" applyBorder="1" applyAlignment="1">
      <alignment horizontal="center" vertical="center"/>
    </xf>
    <xf numFmtId="0" fontId="7" fillId="0" borderId="19" xfId="22"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6" xfId="0" applyFont="1" applyBorder="1" applyAlignment="1">
      <alignment horizontal="center" vertical="center" wrapText="1"/>
    </xf>
    <xf numFmtId="0" fontId="30" fillId="0" borderId="2" xfId="22" applyFont="1" applyFill="1" applyBorder="1" applyAlignment="1">
      <alignment horizontal="center" vertical="center"/>
    </xf>
    <xf numFmtId="0" fontId="30" fillId="0" borderId="2" xfId="22" applyFont="1" applyFill="1" applyBorder="1" applyAlignment="1">
      <alignment vertical="center" wrapText="1"/>
    </xf>
    <xf numFmtId="0" fontId="30" fillId="0" borderId="2" xfId="22" applyFont="1" applyFill="1" applyBorder="1" applyAlignment="1">
      <alignment horizontal="center" vertical="center" wrapText="1"/>
    </xf>
    <xf numFmtId="2" fontId="30" fillId="0" borderId="2" xfId="23" applyNumberFormat="1" applyFont="1" applyFill="1" applyBorder="1" applyAlignment="1">
      <alignment horizontal="center" vertical="center" wrapText="1"/>
    </xf>
    <xf numFmtId="2" fontId="30" fillId="0" borderId="2" xfId="22" applyNumberFormat="1" applyFont="1" applyFill="1" applyBorder="1" applyAlignment="1">
      <alignment horizontal="center" vertical="center" wrapText="1"/>
    </xf>
    <xf numFmtId="0" fontId="26" fillId="0" borderId="0" xfId="22" applyFont="1" applyFill="1" applyAlignment="1">
      <alignment vertical="center"/>
    </xf>
    <xf numFmtId="0" fontId="7" fillId="0" borderId="10" xfId="0" applyFont="1" applyFill="1" applyBorder="1" applyAlignment="1">
      <alignment horizontal="right" vertical="center"/>
    </xf>
    <xf numFmtId="0" fontId="7" fillId="0" borderId="10" xfId="0" applyFont="1" applyFill="1" applyBorder="1" applyAlignment="1">
      <alignment horizontal="left" vertical="center" wrapText="1"/>
    </xf>
    <xf numFmtId="0" fontId="7" fillId="0" borderId="2" xfId="0" applyFont="1" applyFill="1" applyBorder="1" applyAlignment="1">
      <alignment horizontal="right" vertical="center"/>
    </xf>
    <xf numFmtId="0" fontId="7" fillId="0" borderId="10" xfId="0" applyFont="1" applyFill="1" applyBorder="1" applyAlignment="1">
      <alignment vertical="center"/>
    </xf>
    <xf numFmtId="0" fontId="7" fillId="0" borderId="6" xfId="22" applyFont="1" applyFill="1" applyBorder="1" applyAlignment="1">
      <alignment horizontal="center" vertical="center"/>
    </xf>
    <xf numFmtId="0" fontId="24" fillId="0" borderId="2" xfId="22" applyFont="1" applyFill="1" applyBorder="1" applyAlignment="1">
      <alignment horizontal="left" vertical="center"/>
    </xf>
    <xf numFmtId="0" fontId="23" fillId="0" borderId="2" xfId="22" applyFont="1" applyFill="1" applyBorder="1" applyAlignment="1">
      <alignment horizontal="center" vertical="center" wrapText="1"/>
    </xf>
    <xf numFmtId="0" fontId="21" fillId="0" borderId="2" xfId="22" applyFont="1" applyFill="1" applyBorder="1" applyAlignment="1">
      <alignment horizontal="left" vertical="center"/>
    </xf>
    <xf numFmtId="0" fontId="26" fillId="0" borderId="13" xfId="488" applyFont="1" applyFill="1" applyBorder="1" applyAlignment="1">
      <alignment vertical="center" wrapText="1"/>
    </xf>
    <xf numFmtId="0" fontId="26" fillId="0" borderId="2" xfId="488" applyFont="1" applyFill="1" applyBorder="1" applyAlignment="1">
      <alignment vertical="center" wrapText="1"/>
    </xf>
    <xf numFmtId="0" fontId="7" fillId="0" borderId="10" xfId="0" applyFont="1" applyFill="1" applyBorder="1" applyAlignment="1">
      <alignment horizontal="left" vertical="center"/>
    </xf>
    <xf numFmtId="0" fontId="26" fillId="0" borderId="2" xfId="505" applyFont="1" applyFill="1" applyBorder="1" applyAlignment="1">
      <alignment vertical="center" wrapText="1"/>
    </xf>
    <xf numFmtId="0" fontId="25" fillId="0" borderId="2" xfId="488" applyFont="1" applyFill="1" applyBorder="1" applyAlignment="1">
      <alignment vertical="center" wrapText="1"/>
    </xf>
    <xf numFmtId="0" fontId="26" fillId="0" borderId="2" xfId="498" applyFont="1" applyFill="1" applyBorder="1" applyAlignment="1">
      <alignment vertical="center" wrapText="1"/>
    </xf>
    <xf numFmtId="0" fontId="7" fillId="0" borderId="2" xfId="505" applyFont="1" applyFill="1" applyBorder="1" applyAlignment="1">
      <alignment vertical="center"/>
    </xf>
    <xf numFmtId="0" fontId="7" fillId="0" borderId="2" xfId="488" applyFont="1" applyFill="1" applyBorder="1" applyAlignment="1">
      <alignment vertical="center" wrapText="1"/>
    </xf>
    <xf numFmtId="0" fontId="7" fillId="0" borderId="10" xfId="0" applyFont="1" applyFill="1" applyBorder="1" applyAlignment="1">
      <alignment horizontal="center" vertical="center"/>
    </xf>
    <xf numFmtId="44" fontId="7" fillId="0" borderId="2" xfId="19" applyFont="1" applyFill="1" applyBorder="1" applyAlignment="1">
      <alignment horizontal="center" vertical="center"/>
    </xf>
    <xf numFmtId="44" fontId="7" fillId="0" borderId="10" xfId="19" applyFont="1" applyFill="1" applyBorder="1" applyAlignment="1">
      <alignment horizontal="center" vertical="center"/>
    </xf>
    <xf numFmtId="0" fontId="7" fillId="0" borderId="10" xfId="0" applyFont="1" applyFill="1" applyBorder="1" applyAlignment="1">
      <alignment horizontal="left" vertical="center"/>
    </xf>
    <xf numFmtId="0" fontId="7" fillId="0" borderId="10" xfId="0" applyFont="1" applyFill="1" applyBorder="1" applyAlignment="1">
      <alignment horizontal="left" vertical="center"/>
    </xf>
    <xf numFmtId="0" fontId="7" fillId="0" borderId="2" xfId="0" applyFont="1" applyFill="1" applyBorder="1" applyAlignment="1">
      <alignment horizontal="center" vertical="center"/>
    </xf>
    <xf numFmtId="0" fontId="7" fillId="0" borderId="10" xfId="0" applyFont="1" applyFill="1" applyBorder="1" applyAlignment="1">
      <alignment horizontal="center" vertical="center"/>
    </xf>
    <xf numFmtId="0" fontId="7" fillId="0" borderId="2" xfId="498" applyFont="1" applyFill="1" applyBorder="1" applyAlignment="1">
      <alignment vertical="center"/>
    </xf>
    <xf numFmtId="0" fontId="7" fillId="4" borderId="2" xfId="0" applyFont="1" applyFill="1" applyBorder="1" applyAlignment="1">
      <alignment vertical="center"/>
    </xf>
    <xf numFmtId="0" fontId="7" fillId="4" borderId="2" xfId="20" applyFont="1" applyFill="1" applyBorder="1" applyAlignment="1">
      <alignment vertical="center"/>
    </xf>
    <xf numFmtId="0" fontId="7" fillId="4" borderId="2" xfId="0" applyFont="1" applyFill="1" applyBorder="1" applyAlignment="1">
      <alignment vertical="center"/>
    </xf>
    <xf numFmtId="0" fontId="7" fillId="0" borderId="2" xfId="0" applyFont="1" applyFill="1" applyBorder="1" applyAlignment="1">
      <alignment vertical="center"/>
    </xf>
    <xf numFmtId="0" fontId="7" fillId="0" borderId="2" xfId="20" applyFont="1" applyFill="1" applyBorder="1" applyAlignment="1">
      <alignment vertical="center"/>
    </xf>
    <xf numFmtId="0" fontId="7" fillId="0" borderId="2" xfId="0" applyFont="1" applyFill="1" applyBorder="1" applyAlignment="1">
      <alignment vertical="center"/>
    </xf>
    <xf numFmtId="0" fontId="7" fillId="0" borderId="2" xfId="20" applyFont="1" applyFill="1" applyBorder="1" applyAlignment="1">
      <alignment vertical="center"/>
    </xf>
    <xf numFmtId="0" fontId="26" fillId="0" borderId="12" xfId="488" applyFont="1" applyFill="1" applyBorder="1" applyAlignment="1">
      <alignment horizontal="left" vertical="top" wrapText="1"/>
    </xf>
    <xf numFmtId="0" fontId="7" fillId="0" borderId="2" xfId="0" applyFont="1" applyFill="1" applyBorder="1" applyAlignment="1">
      <alignment vertical="center"/>
    </xf>
    <xf numFmtId="0" fontId="7" fillId="0" borderId="2" xfId="0" applyFont="1" applyFill="1" applyBorder="1" applyAlignment="1">
      <alignment vertical="center"/>
    </xf>
    <xf numFmtId="0" fontId="7" fillId="0" borderId="2" xfId="0" applyFont="1" applyFill="1" applyBorder="1" applyAlignment="1">
      <alignment vertical="center"/>
    </xf>
    <xf numFmtId="0" fontId="7" fillId="0" borderId="2" xfId="0" applyFont="1" applyFill="1" applyBorder="1" applyAlignment="1">
      <alignment vertical="center"/>
    </xf>
    <xf numFmtId="0" fontId="7" fillId="0" borderId="2" xfId="0" applyFont="1" applyFill="1" applyBorder="1" applyAlignment="1">
      <alignment horizontal="center" vertical="center"/>
    </xf>
    <xf numFmtId="0" fontId="22" fillId="0" borderId="2" xfId="0" applyFont="1" applyFill="1" applyBorder="1" applyAlignment="1">
      <alignment horizontal="center" vertical="center"/>
    </xf>
    <xf numFmtId="44" fontId="7" fillId="0" borderId="2" xfId="19" applyFont="1" applyFill="1" applyBorder="1" applyAlignment="1">
      <alignment horizontal="center" vertical="center"/>
    </xf>
    <xf numFmtId="44" fontId="22" fillId="0" borderId="2" xfId="19" applyFont="1" applyFill="1" applyBorder="1" applyAlignment="1">
      <alignment horizontal="center" vertical="center"/>
    </xf>
    <xf numFmtId="44" fontId="7" fillId="0" borderId="2" xfId="19" applyFont="1" applyFill="1" applyBorder="1" applyAlignment="1">
      <alignment horizontal="center" vertical="center"/>
    </xf>
    <xf numFmtId="0" fontId="7" fillId="0" borderId="2" xfId="0" applyFont="1" applyFill="1" applyBorder="1" applyAlignment="1">
      <alignment horizontal="center" vertical="center"/>
    </xf>
    <xf numFmtId="0" fontId="7" fillId="0" borderId="2" xfId="0" applyFont="1" applyFill="1" applyBorder="1" applyAlignment="1">
      <alignment horizontal="right" vertical="center"/>
    </xf>
    <xf numFmtId="44" fontId="7" fillId="0" borderId="2" xfId="19" applyFont="1" applyFill="1" applyBorder="1" applyAlignment="1">
      <alignment horizontal="center" vertical="center"/>
    </xf>
    <xf numFmtId="44" fontId="22" fillId="0" borderId="2" xfId="19" applyFont="1" applyFill="1" applyBorder="1" applyAlignment="1">
      <alignment horizontal="center" vertical="center"/>
    </xf>
    <xf numFmtId="0" fontId="7" fillId="0" borderId="2" xfId="0" applyFont="1" applyFill="1" applyBorder="1" applyAlignment="1">
      <alignment horizontal="left" vertical="center"/>
    </xf>
    <xf numFmtId="0" fontId="22" fillId="0" borderId="2" xfId="0" applyFont="1" applyFill="1" applyBorder="1" applyAlignment="1">
      <alignment horizontal="left" vertical="center"/>
    </xf>
    <xf numFmtId="0" fontId="7" fillId="0" borderId="2" xfId="0" applyFont="1" applyFill="1" applyBorder="1" applyAlignment="1">
      <alignment vertical="center"/>
    </xf>
    <xf numFmtId="0" fontId="7" fillId="0" borderId="10" xfId="0" applyFont="1" applyFill="1" applyBorder="1" applyAlignment="1">
      <alignment horizontal="center" vertical="center"/>
    </xf>
    <xf numFmtId="0" fontId="7" fillId="0" borderId="10" xfId="0" applyFont="1" applyFill="1" applyBorder="1" applyAlignment="1">
      <alignment horizontal="left" vertical="center"/>
    </xf>
    <xf numFmtId="0" fontId="22" fillId="0" borderId="10" xfId="0" applyFont="1" applyFill="1" applyBorder="1" applyAlignment="1">
      <alignment vertical="center"/>
    </xf>
    <xf numFmtId="44" fontId="7" fillId="0" borderId="10" xfId="19" applyFont="1" applyFill="1" applyBorder="1" applyAlignment="1">
      <alignment horizontal="center" vertical="center"/>
    </xf>
    <xf numFmtId="0" fontId="7" fillId="0" borderId="2" xfId="491" applyFont="1" applyFill="1" applyBorder="1" applyAlignment="1">
      <alignment vertical="center"/>
    </xf>
    <xf numFmtId="0" fontId="26" fillId="0" borderId="2" xfId="491" applyFont="1" applyFill="1" applyBorder="1" applyAlignment="1">
      <alignment vertical="center" wrapText="1"/>
    </xf>
    <xf numFmtId="0" fontId="7" fillId="0" borderId="2" xfId="494" applyFont="1" applyBorder="1" applyAlignment="1">
      <alignment vertical="center" wrapText="1"/>
    </xf>
    <xf numFmtId="0" fontId="26" fillId="0" borderId="2" xfId="506" applyFont="1" applyFill="1" applyBorder="1" applyAlignment="1">
      <alignment vertical="center" wrapText="1"/>
    </xf>
    <xf numFmtId="0" fontId="7" fillId="0" borderId="2" xfId="506" applyFont="1" applyFill="1" applyBorder="1" applyAlignment="1">
      <alignment vertical="center" wrapText="1"/>
    </xf>
    <xf numFmtId="0" fontId="26" fillId="0" borderId="2" xfId="507" applyFont="1" applyFill="1" applyBorder="1" applyAlignment="1">
      <alignment horizontal="left" vertical="center" wrapText="1"/>
    </xf>
    <xf numFmtId="0" fontId="26" fillId="0" borderId="2" xfId="507" applyFont="1" applyFill="1" applyBorder="1" applyAlignment="1">
      <alignment vertical="center" wrapText="1"/>
    </xf>
    <xf numFmtId="0" fontId="22" fillId="0" borderId="2" xfId="508" applyFont="1" applyFill="1" applyBorder="1" applyAlignment="1">
      <alignment vertical="center" wrapText="1"/>
    </xf>
    <xf numFmtId="0" fontId="7" fillId="0" borderId="2" xfId="508" applyFont="1" applyFill="1" applyBorder="1" applyAlignment="1">
      <alignment vertical="center" wrapText="1"/>
    </xf>
    <xf numFmtId="0" fontId="26" fillId="0" borderId="2" xfId="509" applyFont="1" applyFill="1" applyBorder="1" applyAlignment="1">
      <alignment vertical="center"/>
    </xf>
    <xf numFmtId="0" fontId="22" fillId="0" borderId="2" xfId="509" applyFont="1" applyFill="1" applyBorder="1" applyAlignment="1">
      <alignment vertical="center" wrapText="1"/>
    </xf>
    <xf numFmtId="2" fontId="28" fillId="0" borderId="2" xfId="23" applyNumberFormat="1" applyFont="1" applyFill="1" applyBorder="1" applyAlignment="1">
      <alignment horizontal="center" vertical="center" wrapText="1"/>
    </xf>
    <xf numFmtId="0" fontId="26" fillId="0" borderId="2" xfId="510" applyFont="1" applyFill="1" applyBorder="1" applyAlignment="1">
      <alignment horizontal="left" vertical="center" wrapText="1"/>
    </xf>
    <xf numFmtId="0" fontId="22" fillId="0" borderId="2" xfId="510" applyFont="1" applyFill="1" applyBorder="1" applyAlignment="1">
      <alignment vertical="center" wrapText="1"/>
    </xf>
    <xf numFmtId="2" fontId="26" fillId="0" borderId="2" xfId="23" applyNumberFormat="1" applyFont="1" applyFill="1" applyBorder="1" applyAlignment="1">
      <alignment horizontal="center" vertical="center" wrapText="1"/>
    </xf>
    <xf numFmtId="0" fontId="36" fillId="0" borderId="2" xfId="510" applyFill="1" applyBorder="1" applyAlignment="1"/>
    <xf numFmtId="49" fontId="26" fillId="0" borderId="2" xfId="510" applyNumberFormat="1" applyFont="1" applyFill="1" applyBorder="1" applyAlignment="1">
      <alignment vertical="center" wrapText="1"/>
    </xf>
    <xf numFmtId="0" fontId="7" fillId="0" borderId="2" xfId="511" applyFont="1" applyFill="1" applyBorder="1" applyAlignment="1">
      <alignment horizontal="left" vertical="center" wrapText="1"/>
    </xf>
    <xf numFmtId="0" fontId="7" fillId="0" borderId="2" xfId="512" applyFont="1" applyFill="1" applyBorder="1" applyAlignment="1">
      <alignment horizontal="left" vertical="center" wrapText="1"/>
    </xf>
    <xf numFmtId="1" fontId="7" fillId="4" borderId="2" xfId="513" applyNumberFormat="1" applyFont="1" applyFill="1" applyBorder="1" applyAlignment="1">
      <alignment horizontal="center" vertical="center"/>
    </xf>
    <xf numFmtId="0" fontId="7" fillId="0" borderId="2" xfId="514" applyFont="1" applyFill="1" applyBorder="1" applyAlignment="1">
      <alignment horizontal="left" vertical="center" wrapText="1"/>
    </xf>
    <xf numFmtId="0" fontId="7" fillId="4" borderId="2" xfId="514" applyFont="1" applyFill="1" applyBorder="1" applyAlignment="1">
      <alignment horizontal="left" vertical="center"/>
    </xf>
    <xf numFmtId="0" fontId="7" fillId="0" borderId="2" xfId="515" applyFont="1" applyFill="1" applyBorder="1" applyAlignment="1">
      <alignment horizontal="left" vertical="center" wrapText="1"/>
    </xf>
    <xf numFmtId="0" fontId="7" fillId="4" borderId="2" xfId="515" applyFont="1" applyFill="1" applyBorder="1" applyAlignment="1">
      <alignment horizontal="left" vertical="center"/>
    </xf>
    <xf numFmtId="0" fontId="7" fillId="0" borderId="2" xfId="516" applyFont="1" applyFill="1" applyBorder="1" applyAlignment="1">
      <alignment horizontal="left" vertical="center" wrapText="1"/>
    </xf>
    <xf numFmtId="0" fontId="7" fillId="4" borderId="2" xfId="516" applyFont="1" applyFill="1" applyBorder="1" applyAlignment="1">
      <alignment horizontal="left" vertical="center" wrapText="1"/>
    </xf>
    <xf numFmtId="0" fontId="21" fillId="0" borderId="2" xfId="516" applyFont="1" applyFill="1" applyBorder="1" applyAlignment="1">
      <alignment horizontal="left" vertical="center" wrapText="1"/>
    </xf>
    <xf numFmtId="0" fontId="22" fillId="0" borderId="2" xfId="516" applyFont="1" applyBorder="1" applyAlignment="1">
      <alignment horizontal="left" vertical="center" wrapText="1"/>
    </xf>
    <xf numFmtId="1" fontId="7" fillId="0" borderId="2" xfId="517" applyNumberFormat="1" applyFont="1" applyFill="1" applyBorder="1" applyAlignment="1">
      <alignment horizontal="center" vertical="center"/>
    </xf>
    <xf numFmtId="0" fontId="7" fillId="0" borderId="2" xfId="518" applyFont="1" applyFill="1" applyBorder="1" applyAlignment="1">
      <alignment horizontal="left" vertical="center" wrapText="1"/>
    </xf>
    <xf numFmtId="0" fontId="7" fillId="0" borderId="2" xfId="519" applyFont="1" applyFill="1" applyBorder="1" applyAlignment="1">
      <alignment horizontal="left" vertical="center" wrapText="1"/>
    </xf>
    <xf numFmtId="0" fontId="7" fillId="4" borderId="2" xfId="519" applyFont="1" applyFill="1" applyBorder="1" applyAlignment="1">
      <alignment horizontal="left" vertical="center" wrapText="1"/>
    </xf>
    <xf numFmtId="0" fontId="7" fillId="4" borderId="2" xfId="519" applyFont="1" applyFill="1" applyBorder="1" applyAlignment="1">
      <alignment horizontal="left" vertical="center"/>
    </xf>
    <xf numFmtId="0" fontId="7" fillId="0" borderId="2" xfId="521" applyFont="1" applyFill="1" applyBorder="1" applyAlignment="1">
      <alignment horizontal="left" vertical="center" wrapText="1"/>
    </xf>
    <xf numFmtId="0" fontId="7" fillId="4" borderId="2" xfId="521" applyFont="1" applyFill="1" applyBorder="1" applyAlignment="1">
      <alignment horizontal="left" vertical="center"/>
    </xf>
    <xf numFmtId="0" fontId="7" fillId="0" borderId="2" xfId="522" applyFont="1" applyFill="1" applyBorder="1" applyAlignment="1">
      <alignment horizontal="left" vertical="center" wrapText="1"/>
    </xf>
    <xf numFmtId="0" fontId="7" fillId="0" borderId="2" xfId="523" applyFont="1" applyFill="1" applyBorder="1" applyAlignment="1">
      <alignment horizontal="left" vertical="center" wrapText="1"/>
    </xf>
    <xf numFmtId="0" fontId="7" fillId="4" borderId="2" xfId="523" applyFont="1" applyFill="1" applyBorder="1" applyAlignment="1">
      <alignment horizontal="left" vertical="center"/>
    </xf>
    <xf numFmtId="0" fontId="7" fillId="4" borderId="10" xfId="523" applyFont="1" applyFill="1" applyBorder="1" applyAlignment="1">
      <alignment horizontal="left" vertical="center"/>
    </xf>
    <xf numFmtId="1" fontId="7" fillId="4" borderId="2" xfId="524" applyNumberFormat="1" applyFont="1" applyFill="1" applyBorder="1" applyAlignment="1">
      <alignment horizontal="center" vertical="center"/>
    </xf>
    <xf numFmtId="1" fontId="7" fillId="0" borderId="2" xfId="524" applyNumberFormat="1" applyFont="1" applyFill="1" applyBorder="1" applyAlignment="1">
      <alignment horizontal="center" vertical="center"/>
    </xf>
    <xf numFmtId="1" fontId="7" fillId="4" borderId="10" xfId="524" applyNumberFormat="1" applyFont="1" applyFill="1" applyBorder="1" applyAlignment="1">
      <alignment horizontal="center" vertical="center"/>
    </xf>
    <xf numFmtId="0" fontId="7" fillId="0" borderId="2" xfId="525" applyFont="1" applyFill="1" applyBorder="1" applyAlignment="1">
      <alignment horizontal="left" vertical="center" wrapText="1"/>
    </xf>
    <xf numFmtId="0" fontId="7" fillId="4" borderId="2" xfId="525" applyFont="1" applyFill="1" applyBorder="1" applyAlignment="1">
      <alignment horizontal="left" vertical="center" wrapText="1"/>
    </xf>
    <xf numFmtId="0" fontId="7" fillId="4" borderId="2" xfId="527" applyFont="1" applyFill="1" applyBorder="1" applyAlignment="1">
      <alignment horizontal="center" vertical="center"/>
    </xf>
    <xf numFmtId="0" fontId="7" fillId="0" borderId="2" xfId="527" applyFont="1" applyFill="1" applyBorder="1" applyAlignment="1">
      <alignment horizontal="center" vertical="center"/>
    </xf>
    <xf numFmtId="0" fontId="7" fillId="0" borderId="2" xfId="528" applyFont="1" applyFill="1" applyBorder="1" applyAlignment="1">
      <alignment horizontal="left" vertical="center" wrapText="1"/>
    </xf>
    <xf numFmtId="0" fontId="7" fillId="4" borderId="2" xfId="528" applyFont="1" applyFill="1" applyBorder="1" applyAlignment="1">
      <alignment horizontal="left" vertical="center" wrapText="1"/>
    </xf>
    <xf numFmtId="0" fontId="22" fillId="4" borderId="2" xfId="528" applyFont="1" applyFill="1" applyBorder="1" applyAlignment="1">
      <alignment horizontal="left" vertical="center" wrapText="1"/>
    </xf>
    <xf numFmtId="0" fontId="7" fillId="0" borderId="2" xfId="529" applyFont="1" applyFill="1" applyBorder="1" applyAlignment="1">
      <alignment horizontal="left" vertical="center" wrapText="1"/>
    </xf>
    <xf numFmtId="0" fontId="7" fillId="4" borderId="2" xfId="529" applyFont="1" applyFill="1" applyBorder="1" applyAlignment="1">
      <alignment horizontal="left" vertical="center" wrapText="1"/>
    </xf>
    <xf numFmtId="0" fontId="24" fillId="4" borderId="2" xfId="529" applyFont="1" applyFill="1" applyBorder="1" applyAlignment="1">
      <alignment horizontal="left" vertical="center"/>
    </xf>
    <xf numFmtId="0" fontId="22" fillId="4" borderId="2" xfId="529" applyFont="1" applyFill="1" applyBorder="1" applyAlignment="1">
      <alignment horizontal="left" vertical="center" wrapText="1"/>
    </xf>
    <xf numFmtId="0" fontId="22" fillId="0" borderId="2" xfId="529" applyFont="1" applyFill="1" applyBorder="1" applyAlignment="1">
      <alignment horizontal="left" vertical="center" wrapText="1"/>
    </xf>
    <xf numFmtId="1" fontId="7" fillId="4" borderId="2" xfId="530" applyNumberFormat="1" applyFont="1" applyFill="1" applyBorder="1" applyAlignment="1">
      <alignment horizontal="center" vertical="center"/>
    </xf>
    <xf numFmtId="1" fontId="7" fillId="0" borderId="2" xfId="530" applyNumberFormat="1" applyFont="1" applyFill="1" applyBorder="1" applyAlignment="1">
      <alignment horizontal="center" vertical="center"/>
    </xf>
    <xf numFmtId="43" fontId="47" fillId="0" borderId="2" xfId="2" applyNumberFormat="1" applyFont="1" applyFill="1" applyBorder="1" applyAlignment="1">
      <alignment horizontal="center" vertical="center"/>
    </xf>
    <xf numFmtId="0" fontId="29" fillId="0" borderId="2" xfId="1" applyFont="1" applyFill="1" applyBorder="1" applyAlignment="1">
      <alignment horizontal="left"/>
    </xf>
    <xf numFmtId="0" fontId="29" fillId="0" borderId="2" xfId="1" applyFont="1" applyFill="1" applyBorder="1"/>
    <xf numFmtId="0" fontId="29" fillId="0" borderId="2" xfId="1" applyFont="1" applyFill="1" applyBorder="1" applyAlignment="1">
      <alignment horizontal="center"/>
    </xf>
    <xf numFmtId="43" fontId="29" fillId="0" borderId="2" xfId="1" applyNumberFormat="1" applyFont="1" applyFill="1" applyBorder="1"/>
    <xf numFmtId="43" fontId="29" fillId="0" borderId="2" xfId="3" applyFont="1" applyFill="1" applyBorder="1"/>
    <xf numFmtId="2" fontId="29" fillId="0" borderId="2" xfId="1" applyNumberFormat="1" applyFont="1" applyFill="1" applyBorder="1"/>
    <xf numFmtId="0" fontId="29" fillId="0" borderId="2" xfId="1" applyFont="1" applyFill="1" applyBorder="1" applyAlignment="1">
      <alignment horizontal="center" vertical="center"/>
    </xf>
    <xf numFmtId="0" fontId="3" fillId="0" borderId="0" xfId="1" applyFont="1" applyAlignment="1">
      <alignment horizontal="center" vertical="center"/>
    </xf>
    <xf numFmtId="0" fontId="15" fillId="0" borderId="0" xfId="1" applyFont="1" applyBorder="1" applyAlignment="1">
      <alignment horizontal="center"/>
    </xf>
    <xf numFmtId="0" fontId="15" fillId="0" borderId="0" xfId="1" applyFont="1" applyBorder="1" applyAlignment="1">
      <alignment horizontal="center" vertical="top" wrapText="1"/>
    </xf>
    <xf numFmtId="0" fontId="15" fillId="0" borderId="0" xfId="1" applyFont="1" applyBorder="1" applyAlignment="1">
      <alignment horizontal="center" vertical="top"/>
    </xf>
    <xf numFmtId="0" fontId="15" fillId="0" borderId="0" xfId="1" applyFont="1" applyFill="1" applyBorder="1" applyAlignment="1">
      <alignment horizontal="center" vertical="top"/>
    </xf>
    <xf numFmtId="0" fontId="60" fillId="0" borderId="0" xfId="1" applyFont="1" applyFill="1" applyAlignment="1">
      <alignment horizontal="center"/>
    </xf>
    <xf numFmtId="0" fontId="61" fillId="0" borderId="0" xfId="1" applyFont="1" applyFill="1" applyAlignment="1">
      <alignment horizontal="center" wrapText="1"/>
    </xf>
    <xf numFmtId="0" fontId="63" fillId="0" borderId="0" xfId="1" applyFont="1" applyBorder="1" applyAlignment="1">
      <alignment horizontal="center" wrapText="1"/>
    </xf>
    <xf numFmtId="0" fontId="63" fillId="0" borderId="0" xfId="1" applyFont="1" applyBorder="1" applyAlignment="1">
      <alignment horizontal="center"/>
    </xf>
    <xf numFmtId="0" fontId="63" fillId="0" borderId="0" xfId="1" applyFont="1" applyBorder="1" applyAlignment="1">
      <alignment horizontal="center" vertical="top"/>
    </xf>
    <xf numFmtId="0" fontId="61" fillId="0" borderId="0" xfId="1" applyFont="1" applyAlignment="1">
      <alignment horizontal="center"/>
    </xf>
    <xf numFmtId="43" fontId="47" fillId="3" borderId="6" xfId="2" applyNumberFormat="1" applyFont="1" applyFill="1" applyBorder="1" applyAlignment="1">
      <alignment horizontal="center" vertical="center" wrapText="1"/>
    </xf>
    <xf numFmtId="43" fontId="47" fillId="3" borderId="7" xfId="2" applyNumberFormat="1" applyFont="1" applyFill="1" applyBorder="1" applyAlignment="1">
      <alignment horizontal="center" vertical="center" wrapText="1"/>
    </xf>
    <xf numFmtId="43" fontId="47" fillId="3" borderId="8" xfId="2" applyNumberFormat="1" applyFont="1" applyFill="1" applyBorder="1" applyAlignment="1">
      <alignment horizontal="center" vertical="center" wrapText="1"/>
    </xf>
    <xf numFmtId="43" fontId="47" fillId="3" borderId="9" xfId="2" applyNumberFormat="1" applyFont="1" applyFill="1" applyBorder="1" applyAlignment="1">
      <alignment horizontal="center" vertical="center" wrapText="1"/>
    </xf>
    <xf numFmtId="0" fontId="47" fillId="3" borderId="8" xfId="2" applyFont="1" applyFill="1" applyBorder="1" applyAlignment="1">
      <alignment horizontal="center" vertical="center" wrapText="1"/>
    </xf>
    <xf numFmtId="0" fontId="47" fillId="3" borderId="10" xfId="2" applyFont="1" applyFill="1" applyBorder="1" applyAlignment="1">
      <alignment horizontal="center" vertical="center" wrapText="1"/>
    </xf>
    <xf numFmtId="9" fontId="47" fillId="3" borderId="8" xfId="2" applyNumberFormat="1" applyFont="1" applyFill="1" applyBorder="1" applyAlignment="1">
      <alignment horizontal="center" vertical="center" wrapText="1"/>
    </xf>
    <xf numFmtId="9" fontId="47" fillId="3" borderId="10" xfId="2" applyNumberFormat="1" applyFont="1" applyFill="1" applyBorder="1" applyAlignment="1">
      <alignment horizontal="center" vertical="center" wrapText="1"/>
    </xf>
    <xf numFmtId="43" fontId="47" fillId="3" borderId="14" xfId="11" applyFont="1" applyFill="1" applyBorder="1" applyAlignment="1">
      <alignment horizontal="center" vertical="center" wrapText="1"/>
    </xf>
    <xf numFmtId="43" fontId="47" fillId="3" borderId="15" xfId="11" applyFont="1" applyFill="1" applyBorder="1" applyAlignment="1">
      <alignment horizontal="center" vertical="center" wrapText="1"/>
    </xf>
    <xf numFmtId="1" fontId="30" fillId="0" borderId="6" xfId="22" applyNumberFormat="1" applyFont="1" applyBorder="1" applyAlignment="1">
      <alignment horizontal="center" vertical="center" wrapText="1"/>
    </xf>
    <xf numFmtId="1" fontId="30" fillId="0" borderId="7" xfId="22" applyNumberFormat="1" applyFont="1" applyBorder="1" applyAlignment="1">
      <alignment horizontal="center" vertical="center" wrapText="1"/>
    </xf>
    <xf numFmtId="2" fontId="30" fillId="0" borderId="6" xfId="22" applyNumberFormat="1" applyFont="1" applyFill="1" applyBorder="1" applyAlignment="1">
      <alignment horizontal="center" vertical="center" wrapText="1"/>
    </xf>
    <xf numFmtId="2" fontId="30" fillId="0" borderId="7" xfId="22" applyNumberFormat="1" applyFont="1" applyFill="1" applyBorder="1" applyAlignment="1">
      <alignment horizontal="center" vertical="center" wrapText="1"/>
    </xf>
    <xf numFmtId="2" fontId="22" fillId="0" borderId="6" xfId="0" applyNumberFormat="1" applyFont="1" applyFill="1" applyBorder="1" applyAlignment="1">
      <alignment horizontal="center" vertical="center" wrapText="1"/>
    </xf>
    <xf numFmtId="2" fontId="22" fillId="0" borderId="7" xfId="0" applyNumberFormat="1" applyFont="1" applyFill="1" applyBorder="1" applyAlignment="1">
      <alignment horizontal="center" vertical="center" wrapText="1"/>
    </xf>
    <xf numFmtId="0" fontId="36" fillId="0" borderId="0" xfId="22" applyFont="1" applyAlignment="1">
      <alignment horizontal="left" vertical="center"/>
    </xf>
    <xf numFmtId="0" fontId="40" fillId="0" borderId="6" xfId="22" applyFont="1" applyBorder="1" applyAlignment="1">
      <alignment horizontal="center" vertical="center"/>
    </xf>
    <xf numFmtId="0" fontId="40" fillId="0" borderId="11" xfId="22" applyFont="1" applyBorder="1" applyAlignment="1">
      <alignment horizontal="center" vertical="center"/>
    </xf>
    <xf numFmtId="0" fontId="40" fillId="0" borderId="7" xfId="22" applyFont="1" applyBorder="1" applyAlignment="1">
      <alignment horizontal="center" vertical="center"/>
    </xf>
    <xf numFmtId="0" fontId="44" fillId="0" borderId="1" xfId="22" quotePrefix="1" applyFont="1" applyBorder="1" applyAlignment="1">
      <alignment horizontal="left" vertical="center" wrapText="1"/>
    </xf>
    <xf numFmtId="0" fontId="30" fillId="0" borderId="6" xfId="22" applyNumberFormat="1" applyFont="1" applyBorder="1" applyAlignment="1">
      <alignment horizontal="center" vertical="center" wrapText="1"/>
    </xf>
    <xf numFmtId="0" fontId="30" fillId="0" borderId="7" xfId="22" applyNumberFormat="1" applyFont="1" applyBorder="1" applyAlignment="1">
      <alignment horizontal="center" vertical="center" wrapText="1"/>
    </xf>
    <xf numFmtId="2" fontId="30" fillId="0" borderId="6" xfId="22" applyNumberFormat="1" applyFont="1" applyBorder="1" applyAlignment="1">
      <alignment horizontal="center" vertical="center" wrapText="1"/>
    </xf>
    <xf numFmtId="2" fontId="30" fillId="0" borderId="7" xfId="22" applyNumberFormat="1" applyFont="1" applyBorder="1" applyAlignment="1">
      <alignment horizontal="center" vertical="center" wrapText="1"/>
    </xf>
    <xf numFmtId="43" fontId="47" fillId="3" borderId="2" xfId="2" applyNumberFormat="1" applyFont="1" applyFill="1" applyBorder="1" applyAlignment="1">
      <alignment horizontal="center" vertical="center" wrapText="1"/>
    </xf>
    <xf numFmtId="0" fontId="24" fillId="3" borderId="6" xfId="0" applyFont="1" applyFill="1" applyBorder="1" applyAlignment="1">
      <alignment horizontal="right" vertical="center"/>
    </xf>
    <xf numFmtId="0" fontId="24" fillId="3" borderId="11" xfId="0" applyFont="1" applyFill="1" applyBorder="1" applyAlignment="1">
      <alignment horizontal="right" vertical="center"/>
    </xf>
    <xf numFmtId="0" fontId="24" fillId="3" borderId="7" xfId="0" applyFont="1" applyFill="1" applyBorder="1" applyAlignment="1">
      <alignment horizontal="right" vertical="center"/>
    </xf>
    <xf numFmtId="0" fontId="22" fillId="0" borderId="17" xfId="0" applyFont="1" applyBorder="1" applyAlignment="1">
      <alignment horizontal="left" vertical="center"/>
    </xf>
    <xf numFmtId="0" fontId="22" fillId="0" borderId="18" xfId="0" applyFont="1" applyBorder="1" applyAlignment="1">
      <alignment horizontal="left" vertical="center"/>
    </xf>
    <xf numFmtId="0" fontId="22" fillId="0" borderId="16" xfId="0" applyFont="1" applyBorder="1" applyAlignment="1">
      <alignment horizontal="left" vertical="center"/>
    </xf>
    <xf numFmtId="0" fontId="22" fillId="0" borderId="0" xfId="0" applyFont="1" applyAlignment="1">
      <alignment horizontal="left" vertical="center"/>
    </xf>
    <xf numFmtId="0" fontId="22" fillId="0" borderId="19" xfId="0" applyFont="1" applyBorder="1" applyAlignment="1">
      <alignment horizontal="left" vertical="center"/>
    </xf>
    <xf numFmtId="0" fontId="22" fillId="0" borderId="1" xfId="0" applyFont="1" applyBorder="1" applyAlignment="1">
      <alignment horizontal="left" vertical="center"/>
    </xf>
    <xf numFmtId="0" fontId="24" fillId="0" borderId="6" xfId="0" applyFont="1" applyBorder="1" applyAlignment="1">
      <alignment horizontal="center" vertical="center"/>
    </xf>
    <xf numFmtId="0" fontId="24" fillId="0" borderId="11" xfId="0" applyFont="1" applyBorder="1" applyAlignment="1">
      <alignment horizontal="center" vertical="center"/>
    </xf>
    <xf numFmtId="49" fontId="74" fillId="0" borderId="17" xfId="0" applyNumberFormat="1" applyFont="1" applyBorder="1" applyAlignment="1">
      <alignment horizontal="left" vertical="center" wrapText="1"/>
    </xf>
    <xf numFmtId="49" fontId="74" fillId="0" borderId="18" xfId="0" applyNumberFormat="1" applyFont="1" applyBorder="1" applyAlignment="1">
      <alignment horizontal="left" vertical="center" wrapText="1"/>
    </xf>
    <xf numFmtId="175" fontId="77" fillId="3" borderId="6" xfId="22" applyNumberFormat="1" applyFont="1" applyFill="1" applyBorder="1" applyAlignment="1">
      <alignment horizontal="center" vertical="center"/>
    </xf>
    <xf numFmtId="175" fontId="77" fillId="3" borderId="7" xfId="22" applyNumberFormat="1" applyFont="1" applyFill="1" applyBorder="1" applyAlignment="1">
      <alignment horizontal="center" vertical="center"/>
    </xf>
    <xf numFmtId="0" fontId="76" fillId="0" borderId="0" xfId="22" applyFont="1" applyAlignment="1">
      <alignment horizontal="left" vertical="center" wrapText="1"/>
    </xf>
    <xf numFmtId="0" fontId="76" fillId="0" borderId="0" xfId="22" applyFont="1" applyAlignment="1">
      <alignment horizontal="left" vertical="center"/>
    </xf>
    <xf numFmtId="0" fontId="77" fillId="0" borderId="0" xfId="22" applyFont="1" applyAlignment="1">
      <alignment horizontal="center" vertical="center"/>
    </xf>
    <xf numFmtId="0" fontId="74" fillId="0" borderId="0" xfId="22" quotePrefix="1" applyFont="1" applyAlignment="1">
      <alignment horizontal="left" vertical="center" wrapText="1"/>
    </xf>
    <xf numFmtId="0" fontId="7" fillId="0" borderId="8" xfId="22" applyFont="1" applyFill="1" applyBorder="1" applyAlignment="1">
      <alignment horizontal="center" vertical="center"/>
    </xf>
    <xf numFmtId="0" fontId="7" fillId="0" borderId="9" xfId="22" applyFont="1" applyFill="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8" xfId="22" applyFont="1" applyBorder="1" applyAlignment="1">
      <alignment horizontal="center" vertical="center" wrapText="1"/>
    </xf>
    <xf numFmtId="0" fontId="7" fillId="0" borderId="9" xfId="22" applyFont="1" applyBorder="1" applyAlignment="1">
      <alignment horizontal="center" vertical="center" wrapText="1"/>
    </xf>
    <xf numFmtId="0" fontId="7" fillId="0" borderId="10" xfId="22" applyFont="1" applyBorder="1" applyAlignment="1">
      <alignment horizontal="center" vertical="center" wrapText="1"/>
    </xf>
    <xf numFmtId="44" fontId="7" fillId="4" borderId="8" xfId="22" applyNumberFormat="1" applyFont="1" applyFill="1" applyBorder="1" applyAlignment="1">
      <alignment horizontal="center" vertical="center"/>
    </xf>
    <xf numFmtId="44" fontId="7" fillId="4" borderId="9" xfId="22" applyNumberFormat="1" applyFont="1" applyFill="1" applyBorder="1" applyAlignment="1">
      <alignment horizontal="center" vertical="center"/>
    </xf>
    <xf numFmtId="44" fontId="7" fillId="4" borderId="10" xfId="22" applyNumberFormat="1" applyFont="1" applyFill="1" applyBorder="1" applyAlignment="1">
      <alignment horizontal="center" vertical="center"/>
    </xf>
    <xf numFmtId="171" fontId="7" fillId="4" borderId="8" xfId="22" applyNumberFormat="1" applyFont="1" applyFill="1" applyBorder="1" applyAlignment="1">
      <alignment horizontal="center" vertical="center"/>
    </xf>
    <xf numFmtId="171" fontId="7" fillId="4" borderId="9" xfId="22" applyNumberFormat="1" applyFont="1" applyFill="1" applyBorder="1" applyAlignment="1">
      <alignment horizontal="center" vertical="center"/>
    </xf>
    <xf numFmtId="171" fontId="7" fillId="4" borderId="10" xfId="22" applyNumberFormat="1" applyFont="1" applyFill="1" applyBorder="1" applyAlignment="1">
      <alignment horizontal="center" vertical="center"/>
    </xf>
    <xf numFmtId="1" fontId="7" fillId="4" borderId="8" xfId="530" applyNumberFormat="1" applyFont="1" applyFill="1" applyBorder="1" applyAlignment="1">
      <alignment horizontal="center" vertical="center"/>
    </xf>
    <xf numFmtId="1" fontId="7" fillId="4" borderId="9" xfId="530" applyNumberFormat="1" applyFont="1" applyFill="1" applyBorder="1" applyAlignment="1">
      <alignment horizontal="center" vertical="center"/>
    </xf>
    <xf numFmtId="1" fontId="7" fillId="4" borderId="10" xfId="530" applyNumberFormat="1" applyFont="1" applyFill="1" applyBorder="1" applyAlignment="1">
      <alignment horizontal="center" vertical="center"/>
    </xf>
    <xf numFmtId="0" fontId="32" fillId="0" borderId="17" xfId="0" applyFont="1" applyBorder="1" applyAlignment="1">
      <alignment horizontal="center" vertical="center"/>
    </xf>
    <xf numFmtId="0" fontId="32" fillId="0" borderId="16" xfId="0" applyFont="1" applyBorder="1" applyAlignment="1">
      <alignment horizontal="center" vertical="center"/>
    </xf>
    <xf numFmtId="0" fontId="32" fillId="0" borderId="19" xfId="0" applyFont="1" applyBorder="1" applyAlignment="1">
      <alignment horizontal="center" vertical="center"/>
    </xf>
  </cellXfs>
  <cellStyles count="531">
    <cellStyle name="_Phuc Yen-Thep - Ms Thuy" xfId="29"/>
    <cellStyle name="¤@¯ë_B3" xfId="30"/>
    <cellStyle name="123" xfId="418"/>
    <cellStyle name="20% - 강조색1 2" xfId="31"/>
    <cellStyle name="20% - 강조색1 2 2" xfId="32"/>
    <cellStyle name="20% - 강조색1 2 3" xfId="33"/>
    <cellStyle name="20% - 강조색1 2 4" xfId="34"/>
    <cellStyle name="20% - 강조색1 2 5" xfId="35"/>
    <cellStyle name="20% - 강조색2 2" xfId="36"/>
    <cellStyle name="20% - 강조색2 2 2" xfId="37"/>
    <cellStyle name="20% - 강조색2 2 3" xfId="38"/>
    <cellStyle name="20% - 강조색2 2 4" xfId="39"/>
    <cellStyle name="20% - 강조색2 2 5" xfId="40"/>
    <cellStyle name="20% - 강조색3 2" xfId="41"/>
    <cellStyle name="20% - 강조색3 2 2" xfId="42"/>
    <cellStyle name="20% - 강조색3 2 3" xfId="43"/>
    <cellStyle name="20% - 강조색3 2 4" xfId="44"/>
    <cellStyle name="20% - 강조색3 2 5" xfId="45"/>
    <cellStyle name="20% - 강조색4 2" xfId="46"/>
    <cellStyle name="20% - 강조색4 2 2" xfId="47"/>
    <cellStyle name="20% - 강조색4 2 3" xfId="48"/>
    <cellStyle name="20% - 강조색4 2 4" xfId="49"/>
    <cellStyle name="20% - 강조색4 2 5" xfId="50"/>
    <cellStyle name="20% - 강조색5 2" xfId="51"/>
    <cellStyle name="20% - 강조색5 2 2" xfId="52"/>
    <cellStyle name="20% - 강조색5 2 3" xfId="53"/>
    <cellStyle name="20% - 강조색5 2 4" xfId="54"/>
    <cellStyle name="20% - 강조색5 2 5" xfId="55"/>
    <cellStyle name="20% - 강조색6 2" xfId="56"/>
    <cellStyle name="20% - 강조색6 2 2" xfId="57"/>
    <cellStyle name="20% - 강조색6 2 3" xfId="58"/>
    <cellStyle name="20% - 강조색6 2 4" xfId="59"/>
    <cellStyle name="20% - 강조색6 2 5" xfId="60"/>
    <cellStyle name="20% - 輔色1" xfId="61"/>
    <cellStyle name="20% - 輔色2" xfId="62"/>
    <cellStyle name="20% - 輔色3" xfId="63"/>
    <cellStyle name="20% - 輔色4" xfId="64"/>
    <cellStyle name="20% - 輔色5" xfId="65"/>
    <cellStyle name="20% - 輔色6" xfId="66"/>
    <cellStyle name="40% - 강조색1 2" xfId="67"/>
    <cellStyle name="40% - 강조색1 2 2" xfId="68"/>
    <cellStyle name="40% - 강조색1 2 3" xfId="69"/>
    <cellStyle name="40% - 강조색1 2 4" xfId="70"/>
    <cellStyle name="40% - 강조색1 2 5" xfId="71"/>
    <cellStyle name="40% - 강조색2 2" xfId="72"/>
    <cellStyle name="40% - 강조색2 2 2" xfId="73"/>
    <cellStyle name="40% - 강조색2 2 3" xfId="74"/>
    <cellStyle name="40% - 강조색2 2 4" xfId="75"/>
    <cellStyle name="40% - 강조색2 2 5" xfId="76"/>
    <cellStyle name="40% - 강조색3 2" xfId="77"/>
    <cellStyle name="40% - 강조색3 2 2" xfId="78"/>
    <cellStyle name="40% - 강조색3 2 3" xfId="79"/>
    <cellStyle name="40% - 강조색3 2 4" xfId="80"/>
    <cellStyle name="40% - 강조색3 2 5" xfId="81"/>
    <cellStyle name="40% - 강조색4 2" xfId="82"/>
    <cellStyle name="40% - 강조색4 2 2" xfId="83"/>
    <cellStyle name="40% - 강조색4 2 3" xfId="84"/>
    <cellStyle name="40% - 강조색4 2 4" xfId="85"/>
    <cellStyle name="40% - 강조색4 2 5" xfId="86"/>
    <cellStyle name="40% - 강조색5 2" xfId="87"/>
    <cellStyle name="40% - 강조색5 2 2" xfId="88"/>
    <cellStyle name="40% - 강조색5 2 3" xfId="89"/>
    <cellStyle name="40% - 강조색5 2 4" xfId="90"/>
    <cellStyle name="40% - 강조색5 2 5" xfId="91"/>
    <cellStyle name="40% - 강조색6 2" xfId="92"/>
    <cellStyle name="40% - 강조색6 2 2" xfId="93"/>
    <cellStyle name="40% - 강조색6 2 3" xfId="94"/>
    <cellStyle name="40% - 강조색6 2 4" xfId="95"/>
    <cellStyle name="40% - 강조색6 2 5" xfId="96"/>
    <cellStyle name="40% - 輔色1" xfId="97"/>
    <cellStyle name="40% - 輔色2" xfId="98"/>
    <cellStyle name="40% - 輔色3" xfId="99"/>
    <cellStyle name="40% - 輔色4" xfId="100"/>
    <cellStyle name="40% - 輔色5" xfId="101"/>
    <cellStyle name="40% - 輔色6" xfId="102"/>
    <cellStyle name="60% - 강조색1 2" xfId="103"/>
    <cellStyle name="60% - 강조색2 2" xfId="104"/>
    <cellStyle name="60% - 강조색3 2" xfId="105"/>
    <cellStyle name="60% - 강조색4 2" xfId="106"/>
    <cellStyle name="60% - 강조색5 2" xfId="107"/>
    <cellStyle name="60% - 강조색6 2" xfId="108"/>
    <cellStyle name="60% - 輔色1" xfId="109"/>
    <cellStyle name="60% - 輔色2" xfId="110"/>
    <cellStyle name="60% - 輔色3" xfId="111"/>
    <cellStyle name="60% - 輔色4" xfId="112"/>
    <cellStyle name="60% - 輔色5" xfId="113"/>
    <cellStyle name="60% - 輔色6" xfId="114"/>
    <cellStyle name="Comma" xfId="5" builtinId="3"/>
    <cellStyle name="Comma [0] 2" xfId="115"/>
    <cellStyle name="Comma [0] 2 2" xfId="116"/>
    <cellStyle name="Comma [0] 2 2 2" xfId="445"/>
    <cellStyle name="Comma [0] 2 3" xfId="444"/>
    <cellStyle name="Comma 10" xfId="26"/>
    <cellStyle name="Comma 10 2" xfId="443"/>
    <cellStyle name="Comma 11" xfId="415"/>
    <cellStyle name="Comma 11 2" xfId="478"/>
    <cellStyle name="Comma 12" xfId="423"/>
    <cellStyle name="Comma 12 2" xfId="9"/>
    <cellStyle name="Comma 12 2 2" xfId="482"/>
    <cellStyle name="Comma 12 2 3" xfId="437"/>
    <cellStyle name="Comma 12 3" xfId="480"/>
    <cellStyle name="Comma 13" xfId="429"/>
    <cellStyle name="Comma 13 2" xfId="481"/>
    <cellStyle name="Comma 2" xfId="3"/>
    <cellStyle name="Comma 2 10" xfId="118"/>
    <cellStyle name="Comma 2 10 2" xfId="447"/>
    <cellStyle name="Comma 2 11" xfId="119"/>
    <cellStyle name="Comma 2 11 2" xfId="448"/>
    <cellStyle name="Comma 2 12" xfId="120"/>
    <cellStyle name="Comma 2 12 2" xfId="449"/>
    <cellStyle name="Comma 2 13" xfId="446"/>
    <cellStyle name="Comma 2 14" xfId="117"/>
    <cellStyle name="Comma 2 2" xfId="121"/>
    <cellStyle name="Comma 2 2 2" xfId="122"/>
    <cellStyle name="Comma 2 2 2 2" xfId="451"/>
    <cellStyle name="Comma 2 2 3" xfId="123"/>
    <cellStyle name="Comma 2 2 3 2" xfId="452"/>
    <cellStyle name="Comma 2 2 4" xfId="124"/>
    <cellStyle name="Comma 2 2 4 2" xfId="453"/>
    <cellStyle name="Comma 2 2 5" xfId="125"/>
    <cellStyle name="Comma 2 2 5 2" xfId="454"/>
    <cellStyle name="Comma 2 2 6" xfId="126"/>
    <cellStyle name="Comma 2 2 6 2" xfId="455"/>
    <cellStyle name="Comma 2 2 7" xfId="450"/>
    <cellStyle name="Comma 2 3" xfId="127"/>
    <cellStyle name="Comma 2 3 2" xfId="456"/>
    <cellStyle name="Comma 2 4" xfId="128"/>
    <cellStyle name="Comma 2 4 2" xfId="457"/>
    <cellStyle name="Comma 2 5" xfId="129"/>
    <cellStyle name="Comma 2 5 2" xfId="458"/>
    <cellStyle name="Comma 2 6" xfId="130"/>
    <cellStyle name="Comma 2 6 2" xfId="459"/>
    <cellStyle name="Comma 2 7" xfId="131"/>
    <cellStyle name="Comma 2 7 2" xfId="460"/>
    <cellStyle name="Comma 2 8" xfId="132"/>
    <cellStyle name="Comma 2 8 2" xfId="461"/>
    <cellStyle name="Comma 2 9" xfId="133"/>
    <cellStyle name="Comma 2 9 2" xfId="462"/>
    <cellStyle name="Comma 3" xfId="11"/>
    <cellStyle name="Comma 3 2" xfId="13"/>
    <cellStyle name="Comma 3 2 2" xfId="135"/>
    <cellStyle name="Comma 3 3" xfId="136"/>
    <cellStyle name="Comma 3 4" xfId="137"/>
    <cellStyle name="Comma 3 5" xfId="463"/>
    <cellStyle name="Comma 3 6" xfId="134"/>
    <cellStyle name="Comma 4" xfId="16"/>
    <cellStyle name="Comma 4 2" xfId="464"/>
    <cellStyle name="Comma 4 3" xfId="138"/>
    <cellStyle name="Comma 5" xfId="139"/>
    <cellStyle name="Comma 5 2" xfId="465"/>
    <cellStyle name="Comma 6" xfId="7"/>
    <cellStyle name="Comma 6 2" xfId="140"/>
    <cellStyle name="Comma 7" xfId="141"/>
    <cellStyle name="Comma 7 2" xfId="466"/>
    <cellStyle name="Comma 7 4" xfId="142"/>
    <cellStyle name="Comma 7 4 2" xfId="467"/>
    <cellStyle name="Comma 8" xfId="143"/>
    <cellStyle name="Comma 8 2" xfId="468"/>
    <cellStyle name="Comma 9" xfId="144"/>
    <cellStyle name="Comma 9 2" xfId="469"/>
    <cellStyle name="Currency" xfId="19" builtinId="4"/>
    <cellStyle name="Currency 2" xfId="23"/>
    <cellStyle name="Currency 2 2" xfId="145"/>
    <cellStyle name="Currency 3" xfId="146"/>
    <cellStyle name="Currency 4" xfId="425"/>
    <cellStyle name="Currency 4 2" xfId="439"/>
    <cellStyle name="Currency 5" xfId="433"/>
    <cellStyle name="Currency 6" xfId="416"/>
    <cellStyle name="Heading 1 2" xfId="427"/>
    <cellStyle name="Hyperlink 2" xfId="147"/>
    <cellStyle name="Ledger 17 x 11 in 3" xfId="420"/>
    <cellStyle name="Normal" xfId="0" builtinId="0"/>
    <cellStyle name="Normal - Style1" xfId="148"/>
    <cellStyle name="Normal - Style1 2" xfId="430"/>
    <cellStyle name="Normal - Style2" xfId="149"/>
    <cellStyle name="Normal - Style3" xfId="150"/>
    <cellStyle name="Normal - Style4" xfId="151"/>
    <cellStyle name="Normal - Style5" xfId="152"/>
    <cellStyle name="Normal - Style6" xfId="153"/>
    <cellStyle name="Normal - Style7" xfId="154"/>
    <cellStyle name="Normal - Style8" xfId="155"/>
    <cellStyle name="Normal 10" xfId="156"/>
    <cellStyle name="Normal 11" xfId="157"/>
    <cellStyle name="Normal 12" xfId="27"/>
    <cellStyle name="Normal 13" xfId="158"/>
    <cellStyle name="Normal 13 2" xfId="159"/>
    <cellStyle name="Normal 14" xfId="417"/>
    <cellStyle name="Normal 14 2" xfId="435"/>
    <cellStyle name="Normal 15" xfId="422"/>
    <cellStyle name="Normal 15 2" xfId="436"/>
    <cellStyle name="Normal 16" xfId="426"/>
    <cellStyle name="Normal 16 2" xfId="440"/>
    <cellStyle name="Normal 17" xfId="428"/>
    <cellStyle name="Normal 18" xfId="20"/>
    <cellStyle name="Normal 18 2" xfId="441"/>
    <cellStyle name="Normal 19" xfId="432"/>
    <cellStyle name="Normal 2" xfId="1"/>
    <cellStyle name="Normal 2 10" xfId="161"/>
    <cellStyle name="Normal 2 10 2" xfId="162"/>
    <cellStyle name="Normal 2 10_Landmark BQ-Bill 3-Basement Works (2014.05.21)" xfId="163"/>
    <cellStyle name="Normal 2 11" xfId="434"/>
    <cellStyle name="Normal 2 12" xfId="160"/>
    <cellStyle name="Normal 2 13" xfId="24"/>
    <cellStyle name="Normal 2 14" xfId="431"/>
    <cellStyle name="Normal 2 15" xfId="499"/>
    <cellStyle name="Normal 2 16" xfId="487"/>
    <cellStyle name="Normal 2 17" xfId="495"/>
    <cellStyle name="Normal 2 18" xfId="503"/>
    <cellStyle name="Normal 2 19" xfId="483"/>
    <cellStyle name="Normal 2 2" xfId="8"/>
    <cellStyle name="Normal 2 2 2" xfId="165"/>
    <cellStyle name="Normal 2 2 2 2" xfId="166"/>
    <cellStyle name="Normal 2 2 2 3" xfId="167"/>
    <cellStyle name="Normal 2 2 2 4" xfId="168"/>
    <cellStyle name="Normal 2 2 2 5" xfId="169"/>
    <cellStyle name="Normal 2 2 2 6" xfId="170"/>
    <cellStyle name="Normal 2 2 2_Landmark BQ - Option Bill 1 - External walls" xfId="171"/>
    <cellStyle name="Normal 2 2 3" xfId="172"/>
    <cellStyle name="Normal 2 2 4" xfId="173"/>
    <cellStyle name="Normal 2 2 5" xfId="174"/>
    <cellStyle name="Normal 2 2 6" xfId="175"/>
    <cellStyle name="Normal 2 2 7" xfId="176"/>
    <cellStyle name="Normal 2 2 8" xfId="177"/>
    <cellStyle name="Normal 2 2 9" xfId="164"/>
    <cellStyle name="Normal 2 2_Landmark BQ-Bill 3-Basement Works (2014.05.21)" xfId="178"/>
    <cellStyle name="Normal 2 20" xfId="504"/>
    <cellStyle name="Normal 2 21" xfId="501"/>
    <cellStyle name="Normal 2 22" xfId="485"/>
    <cellStyle name="Normal 2 23" xfId="497"/>
    <cellStyle name="Normal 2 24" xfId="489"/>
    <cellStyle name="Normal 2 25" xfId="493"/>
    <cellStyle name="Normal 2 26" xfId="500"/>
    <cellStyle name="Normal 2 27" xfId="486"/>
    <cellStyle name="Normal 2 28" xfId="496"/>
    <cellStyle name="Normal 2 29" xfId="490"/>
    <cellStyle name="Normal 2 3" xfId="179"/>
    <cellStyle name="Normal 2 30" xfId="492"/>
    <cellStyle name="Normal 2 31" xfId="502"/>
    <cellStyle name="Normal 2 32" xfId="484"/>
    <cellStyle name="Normal 2 4" xfId="180"/>
    <cellStyle name="Normal 2 5" xfId="181"/>
    <cellStyle name="Normal 2 6" xfId="182"/>
    <cellStyle name="Normal 2 7" xfId="183"/>
    <cellStyle name="Normal 2 8" xfId="184"/>
    <cellStyle name="Normal 2 9" xfId="185"/>
    <cellStyle name="Normal 2_Landmark BQ-Bill 3-Basement Works (2014.05.21)" xfId="186"/>
    <cellStyle name="Normal 20" xfId="442"/>
    <cellStyle name="Normal 21" xfId="25"/>
    <cellStyle name="Normal 22" xfId="488"/>
    <cellStyle name="Normal 23" xfId="505"/>
    <cellStyle name="Normal 24" xfId="498"/>
    <cellStyle name="Normal 25" xfId="491"/>
    <cellStyle name="Normal 26" xfId="494"/>
    <cellStyle name="Normal 27" xfId="506"/>
    <cellStyle name="Normal 28" xfId="507"/>
    <cellStyle name="Normal 29" xfId="508"/>
    <cellStyle name="Normal 3" xfId="10"/>
    <cellStyle name="Normal 3 2" xfId="12"/>
    <cellStyle name="Normal 3 2 2" xfId="188"/>
    <cellStyle name="Normal 3 3" xfId="189"/>
    <cellStyle name="Normal 3 4" xfId="190"/>
    <cellStyle name="Normal 3 5" xfId="187"/>
    <cellStyle name="Normal 3_Landmark BQ-Bill 3-Basement Works (2014.05.21)" xfId="191"/>
    <cellStyle name="Normal 30" xfId="509"/>
    <cellStyle name="Normal 31" xfId="510"/>
    <cellStyle name="Normal 32" xfId="511"/>
    <cellStyle name="Normal 33" xfId="512"/>
    <cellStyle name="Normal 34" xfId="513"/>
    <cellStyle name="Normal 35" xfId="514"/>
    <cellStyle name="Normal 36" xfId="515"/>
    <cellStyle name="Normal 37" xfId="516"/>
    <cellStyle name="Normal 38" xfId="517"/>
    <cellStyle name="Normal 39" xfId="518"/>
    <cellStyle name="Normal 4" xfId="6"/>
    <cellStyle name="Normal 4 2" xfId="193"/>
    <cellStyle name="Normal 4 3" xfId="194"/>
    <cellStyle name="Normal 4 4" xfId="195"/>
    <cellStyle name="Normal 4 5" xfId="192"/>
    <cellStyle name="Normal 4_Landmark BQ-Bill 3-Basement Works (2014.05.21)" xfId="196"/>
    <cellStyle name="Normal 40" xfId="519"/>
    <cellStyle name="Normal 41" xfId="520"/>
    <cellStyle name="Normal 42" xfId="521"/>
    <cellStyle name="Normal 43" xfId="522"/>
    <cellStyle name="Normal 44" xfId="523"/>
    <cellStyle name="Normal 45" xfId="197"/>
    <cellStyle name="Normal 46" xfId="524"/>
    <cellStyle name="Normal 47" xfId="525"/>
    <cellStyle name="Normal 48" xfId="526"/>
    <cellStyle name="Normal 49" xfId="527"/>
    <cellStyle name="Normal 5" xfId="14"/>
    <cellStyle name="Normal 5 2" xfId="198"/>
    <cellStyle name="Normal 50" xfId="528"/>
    <cellStyle name="Normal 51" xfId="529"/>
    <cellStyle name="Normal 52" xfId="530"/>
    <cellStyle name="Normal 6" xfId="18"/>
    <cellStyle name="Normal 6 2" xfId="199"/>
    <cellStyle name="Normal 7" xfId="22"/>
    <cellStyle name="Normal 7 2" xfId="200"/>
    <cellStyle name="Normal 8" xfId="201"/>
    <cellStyle name="Normal 9" xfId="202"/>
    <cellStyle name="Normal_BoQ HS Accommodation_071002 rev3" xfId="4"/>
    <cellStyle name="Normal_Sheet1" xfId="2"/>
    <cellStyle name="Percent" xfId="21" builtinId="5"/>
    <cellStyle name="Percent 2" xfId="203"/>
    <cellStyle name="Percent 2 2" xfId="204"/>
    <cellStyle name="Percent 2 3" xfId="205"/>
    <cellStyle name="Percent 2 4" xfId="206"/>
    <cellStyle name="Percent 2 5" xfId="207"/>
    <cellStyle name="Percent 3" xfId="208"/>
    <cellStyle name="Percent 4" xfId="424"/>
    <cellStyle name="Percent 4 2" xfId="438"/>
    <cellStyle name="Percent 5" xfId="421"/>
    <cellStyle name="Table  - Style5" xfId="209"/>
    <cellStyle name="ปกติ 2 2 2" xfId="17"/>
    <cellStyle name="ปกติ_  boq-form" xfId="15"/>
    <cellStyle name="강조색1 2" xfId="210"/>
    <cellStyle name="강조색2 2" xfId="211"/>
    <cellStyle name="강조색3 2" xfId="212"/>
    <cellStyle name="강조색4 2" xfId="213"/>
    <cellStyle name="강조색5 2" xfId="214"/>
    <cellStyle name="강조색6 2" xfId="215"/>
    <cellStyle name="경고문 2" xfId="216"/>
    <cellStyle name="계산 2" xfId="217"/>
    <cellStyle name="나쁨 2" xfId="218"/>
    <cellStyle name="메모 2" xfId="219"/>
    <cellStyle name="메모 2 2" xfId="220"/>
    <cellStyle name="메모 2 3" xfId="221"/>
    <cellStyle name="메모 2 4" xfId="222"/>
    <cellStyle name="메모 2 5" xfId="223"/>
    <cellStyle name="백분율 2" xfId="224"/>
    <cellStyle name="백분율 3" xfId="225"/>
    <cellStyle name="보통 2" xfId="226"/>
    <cellStyle name="설명 텍스트 2" xfId="227"/>
    <cellStyle name="셀 확인 2" xfId="228"/>
    <cellStyle name="쉼표 [0] 10" xfId="229"/>
    <cellStyle name="쉼표 [0] 10 2" xfId="230"/>
    <cellStyle name="쉼표 [0] 10 2 2" xfId="471"/>
    <cellStyle name="쉼표 [0] 10 3" xfId="470"/>
    <cellStyle name="쉼표 [0] 14" xfId="231"/>
    <cellStyle name="쉼표 [0] 2" xfId="232"/>
    <cellStyle name="쉼표 [0] 2 2" xfId="233"/>
    <cellStyle name="쉼표 [0] 2 2 2" xfId="234"/>
    <cellStyle name="쉼표 [0] 2 2 2 2" xfId="474"/>
    <cellStyle name="쉼표 [0] 2 2 3" xfId="473"/>
    <cellStyle name="쉼표 [0] 2 3" xfId="472"/>
    <cellStyle name="쉼표 [0] 3" xfId="235"/>
    <cellStyle name="쉼표 [0] 3 2" xfId="236"/>
    <cellStyle name="쉼표 [0] 3 2 2" xfId="476"/>
    <cellStyle name="쉼표 [0] 3 3" xfId="475"/>
    <cellStyle name="쉼표 [0] 7" xfId="237"/>
    <cellStyle name="쉼표 [0] 7 2" xfId="477"/>
    <cellStyle name="연결된 셀 2" xfId="238"/>
    <cellStyle name="요약 2" xfId="239"/>
    <cellStyle name="입력 2" xfId="240"/>
    <cellStyle name="제목 1 2" xfId="241"/>
    <cellStyle name="제목 2 2" xfId="242"/>
    <cellStyle name="제목 3 2" xfId="243"/>
    <cellStyle name="제목 4 2" xfId="244"/>
    <cellStyle name="제목 5" xfId="245"/>
    <cellStyle name="좋음 2" xfId="246"/>
    <cellStyle name="출력 2" xfId="247"/>
    <cellStyle name="표준 10" xfId="248"/>
    <cellStyle name="표준 10 2" xfId="249"/>
    <cellStyle name="표준 10 3" xfId="250"/>
    <cellStyle name="표준 10 4" xfId="251"/>
    <cellStyle name="표준 10 5" xfId="252"/>
    <cellStyle name="표준 11" xfId="253"/>
    <cellStyle name="표준 11 2" xfId="254"/>
    <cellStyle name="표준 11 3" xfId="255"/>
    <cellStyle name="표준 11 4" xfId="256"/>
    <cellStyle name="표준 11 5" xfId="257"/>
    <cellStyle name="표준 12" xfId="258"/>
    <cellStyle name="표준 12 2" xfId="259"/>
    <cellStyle name="표준 12 3" xfId="260"/>
    <cellStyle name="표준 12 4" xfId="261"/>
    <cellStyle name="표준 12 5" xfId="262"/>
    <cellStyle name="표준 13" xfId="263"/>
    <cellStyle name="표준 13 2" xfId="264"/>
    <cellStyle name="표준 13 3" xfId="265"/>
    <cellStyle name="표준 13 4" xfId="266"/>
    <cellStyle name="표준 13 5" xfId="267"/>
    <cellStyle name="표준 14" xfId="268"/>
    <cellStyle name="표준 14 2" xfId="269"/>
    <cellStyle name="표준 14 3" xfId="270"/>
    <cellStyle name="표준 14 4" xfId="271"/>
    <cellStyle name="표준 14 5" xfId="272"/>
    <cellStyle name="표준 15" xfId="273"/>
    <cellStyle name="표준 15 2" xfId="274"/>
    <cellStyle name="표준 15 3" xfId="275"/>
    <cellStyle name="표준 15 4" xfId="276"/>
    <cellStyle name="표준 15 5" xfId="277"/>
    <cellStyle name="표준 16" xfId="278"/>
    <cellStyle name="표준 16 2" xfId="279"/>
    <cellStyle name="표준 16 3" xfId="280"/>
    <cellStyle name="표준 16 4" xfId="281"/>
    <cellStyle name="표준 16 5" xfId="282"/>
    <cellStyle name="표준 17" xfId="283"/>
    <cellStyle name="표준 17 2" xfId="284"/>
    <cellStyle name="표준 17 3" xfId="285"/>
    <cellStyle name="표준 17 4" xfId="286"/>
    <cellStyle name="표준 17 5" xfId="287"/>
    <cellStyle name="표준 18" xfId="288"/>
    <cellStyle name="표준 18 2" xfId="289"/>
    <cellStyle name="표준 18 2 2" xfId="290"/>
    <cellStyle name="표준 18 2 2 2" xfId="291"/>
    <cellStyle name="표준 18 2 2 2 2" xfId="292"/>
    <cellStyle name="표준 18 2 3" xfId="293"/>
    <cellStyle name="표준 18 2 4" xfId="294"/>
    <cellStyle name="표준 18 2 5" xfId="295"/>
    <cellStyle name="표준 18 3" xfId="296"/>
    <cellStyle name="표준 18 4" xfId="297"/>
    <cellStyle name="표준 18 5" xfId="298"/>
    <cellStyle name="표준 18 6" xfId="299"/>
    <cellStyle name="표준 18_사본 - 사본 - Documnets for pricing-BOQ(2011.12.28)add#6(1228-shock 적용,list&amp;평면비교적용)" xfId="300"/>
    <cellStyle name="표준 19" xfId="301"/>
    <cellStyle name="표준 19 2" xfId="302"/>
    <cellStyle name="표준 19 2 2" xfId="303"/>
    <cellStyle name="표준 19 2 3" xfId="304"/>
    <cellStyle name="표준 19 2 4" xfId="305"/>
    <cellStyle name="표준 19 2 5" xfId="306"/>
    <cellStyle name="표준 19 3" xfId="307"/>
    <cellStyle name="표준 19_Landmark BQ - Option Bill 1 - External walls" xfId="308"/>
    <cellStyle name="표준 2" xfId="309"/>
    <cellStyle name="표준 2 10" xfId="310"/>
    <cellStyle name="표준 2 2" xfId="311"/>
    <cellStyle name="표준 2 2 2" xfId="312"/>
    <cellStyle name="표준 2 2 3" xfId="313"/>
    <cellStyle name="표준 2 2 4" xfId="314"/>
    <cellStyle name="표준 2 2 5" xfId="315"/>
    <cellStyle name="표준 2 3" xfId="316"/>
    <cellStyle name="표준 2 3 2" xfId="317"/>
    <cellStyle name="표준 2 3 3" xfId="318"/>
    <cellStyle name="표준 2 3 4" xfId="319"/>
    <cellStyle name="표준 2 3 5" xfId="320"/>
    <cellStyle name="표준 2 4" xfId="321"/>
    <cellStyle name="표준 2 4 2" xfId="322"/>
    <cellStyle name="표준 2 4 3" xfId="323"/>
    <cellStyle name="표준 2 4 4" xfId="324"/>
    <cellStyle name="표준 2 4 5" xfId="325"/>
    <cellStyle name="표준 2 5" xfId="326"/>
    <cellStyle name="표준 2 5 2" xfId="327"/>
    <cellStyle name="표준 2 5 3" xfId="328"/>
    <cellStyle name="표준 2 5 4" xfId="329"/>
    <cellStyle name="표준 2 5 5" xfId="330"/>
    <cellStyle name="표준 2 6" xfId="331"/>
    <cellStyle name="표준 2 6 2" xfId="332"/>
    <cellStyle name="표준 2 6 3" xfId="333"/>
    <cellStyle name="표준 2 6 4" xfId="334"/>
    <cellStyle name="표준 2 6 5" xfId="335"/>
    <cellStyle name="표준 2 7" xfId="336"/>
    <cellStyle name="표준 2 7 2" xfId="337"/>
    <cellStyle name="표준 2 7 3" xfId="338"/>
    <cellStyle name="표준 2 7 4" xfId="339"/>
    <cellStyle name="표준 2 7 5" xfId="340"/>
    <cellStyle name="표준 2 8" xfId="341"/>
    <cellStyle name="표준 2 8 2" xfId="342"/>
    <cellStyle name="표준 2 8 3" xfId="343"/>
    <cellStyle name="표준 2 8 4" xfId="344"/>
    <cellStyle name="표준 2 8 5" xfId="345"/>
    <cellStyle name="표준 2 9" xfId="346"/>
    <cellStyle name="표준 2 9 2" xfId="347"/>
    <cellStyle name="표준 2 9 3" xfId="348"/>
    <cellStyle name="표준 2 9 4" xfId="349"/>
    <cellStyle name="표준 2 9 5" xfId="350"/>
    <cellStyle name="표준 20" xfId="351"/>
    <cellStyle name="표준 20 2" xfId="352"/>
    <cellStyle name="표준 20_Landmark BQ - Option Bill 1 - External walls" xfId="353"/>
    <cellStyle name="표준 21" xfId="354"/>
    <cellStyle name="표준 3" xfId="355"/>
    <cellStyle name="표준 3 2" xfId="356"/>
    <cellStyle name="표준 3 3" xfId="357"/>
    <cellStyle name="표준 3 4" xfId="358"/>
    <cellStyle name="표준 3 5" xfId="359"/>
    <cellStyle name="표준 4" xfId="360"/>
    <cellStyle name="표준 4 2" xfId="361"/>
    <cellStyle name="표준 4 3" xfId="362"/>
    <cellStyle name="표준 4 4" xfId="363"/>
    <cellStyle name="표준 4 5" xfId="364"/>
    <cellStyle name="표준 5" xfId="365"/>
    <cellStyle name="표준 5 2" xfId="366"/>
    <cellStyle name="표준 5 3" xfId="367"/>
    <cellStyle name="표준 5 4" xfId="368"/>
    <cellStyle name="표준 5 5" xfId="369"/>
    <cellStyle name="표준 6" xfId="370"/>
    <cellStyle name="표준 6 2" xfId="371"/>
    <cellStyle name="표준 6 3" xfId="372"/>
    <cellStyle name="표준 6 4" xfId="373"/>
    <cellStyle name="표준 6 5" xfId="374"/>
    <cellStyle name="표준 7" xfId="375"/>
    <cellStyle name="표준 7 2" xfId="376"/>
    <cellStyle name="표준 7 3" xfId="377"/>
    <cellStyle name="표준 7 4" xfId="378"/>
    <cellStyle name="표준 7 5" xfId="379"/>
    <cellStyle name="표준 8" xfId="380"/>
    <cellStyle name="표준 8 2" xfId="381"/>
    <cellStyle name="표준 8 3" xfId="382"/>
    <cellStyle name="표준 8 4" xfId="383"/>
    <cellStyle name="표준 8 5" xfId="384"/>
    <cellStyle name="표준 9" xfId="385"/>
    <cellStyle name="표준 9 2" xfId="386"/>
    <cellStyle name="표준 9 3" xfId="387"/>
    <cellStyle name="표준 9 4" xfId="388"/>
    <cellStyle name="표준 9 5" xfId="389"/>
    <cellStyle name="표준_Sheet1" xfId="390"/>
    <cellStyle name="一般_Landmark BQ-Bill 3-Basement Works (2014.05.21)" xfId="28"/>
    <cellStyle name="中等" xfId="391"/>
    <cellStyle name="備註" xfId="392"/>
    <cellStyle name="千位分隔 2" xfId="419"/>
    <cellStyle name="千位分隔 2 2" xfId="479"/>
    <cellStyle name="合計" xfId="393"/>
    <cellStyle name="壞" xfId="394"/>
    <cellStyle name="好" xfId="395"/>
    <cellStyle name="常规 2" xfId="396"/>
    <cellStyle name="標題" xfId="397"/>
    <cellStyle name="標題 1" xfId="398"/>
    <cellStyle name="標題 2" xfId="399"/>
    <cellStyle name="標題 3" xfId="400"/>
    <cellStyle name="標題 4" xfId="401"/>
    <cellStyle name="檢查儲存格" xfId="402"/>
    <cellStyle name="計算方式" xfId="403"/>
    <cellStyle name="說明文字" xfId="404"/>
    <cellStyle name="警告文字" xfId="405"/>
    <cellStyle name="輔色1" xfId="406"/>
    <cellStyle name="輔色2" xfId="407"/>
    <cellStyle name="輔色3" xfId="408"/>
    <cellStyle name="輔色4" xfId="409"/>
    <cellStyle name="輔色5" xfId="410"/>
    <cellStyle name="輔色6" xfId="411"/>
    <cellStyle name="輸入" xfId="412"/>
    <cellStyle name="輸出" xfId="413"/>
    <cellStyle name="連結的儲存格" xfId="4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C49"/>
  <sheetViews>
    <sheetView view="pageBreakPreview" topLeftCell="A10" zoomScale="70" zoomScaleNormal="70" zoomScaleSheetLayoutView="70" zoomScalePageLayoutView="85" workbookViewId="0">
      <selection sqref="A1:C1"/>
    </sheetView>
  </sheetViews>
  <sheetFormatPr defaultColWidth="8.140625" defaultRowHeight="16.5"/>
  <cols>
    <col min="1" max="1" width="9.5703125" style="3" customWidth="1"/>
    <col min="2" max="2" width="69.140625" style="4" customWidth="1"/>
    <col min="3" max="3" width="31.85546875" style="5" customWidth="1"/>
    <col min="4" max="4" width="16.5703125" style="1" customWidth="1"/>
    <col min="5" max="242" width="8.140625" style="1"/>
    <col min="243" max="243" width="9.5703125" style="1" customWidth="1"/>
    <col min="244" max="244" width="52.7109375" style="1" customWidth="1"/>
    <col min="245" max="245" width="23.42578125" style="1" customWidth="1"/>
    <col min="246" max="246" width="15.7109375" style="1" customWidth="1"/>
    <col min="247" max="498" width="8.140625" style="1"/>
    <col min="499" max="499" width="9.5703125" style="1" customWidth="1"/>
    <col min="500" max="500" width="52.7109375" style="1" customWidth="1"/>
    <col min="501" max="501" width="23.42578125" style="1" customWidth="1"/>
    <col min="502" max="502" width="15.7109375" style="1" customWidth="1"/>
    <col min="503" max="754" width="8.140625" style="1"/>
    <col min="755" max="755" width="9.5703125" style="1" customWidth="1"/>
    <col min="756" max="756" width="52.7109375" style="1" customWidth="1"/>
    <col min="757" max="757" width="23.42578125" style="1" customWidth="1"/>
    <col min="758" max="758" width="15.7109375" style="1" customWidth="1"/>
    <col min="759" max="1010" width="8.140625" style="1"/>
    <col min="1011" max="1011" width="9.5703125" style="1" customWidth="1"/>
    <col min="1012" max="1012" width="52.7109375" style="1" customWidth="1"/>
    <col min="1013" max="1013" width="23.42578125" style="1" customWidth="1"/>
    <col min="1014" max="1014" width="15.7109375" style="1" customWidth="1"/>
    <col min="1015" max="1266" width="8.140625" style="1"/>
    <col min="1267" max="1267" width="9.5703125" style="1" customWidth="1"/>
    <col min="1268" max="1268" width="52.7109375" style="1" customWidth="1"/>
    <col min="1269" max="1269" width="23.42578125" style="1" customWidth="1"/>
    <col min="1270" max="1270" width="15.7109375" style="1" customWidth="1"/>
    <col min="1271" max="1522" width="8.140625" style="1"/>
    <col min="1523" max="1523" width="9.5703125" style="1" customWidth="1"/>
    <col min="1524" max="1524" width="52.7109375" style="1" customWidth="1"/>
    <col min="1525" max="1525" width="23.42578125" style="1" customWidth="1"/>
    <col min="1526" max="1526" width="15.7109375" style="1" customWidth="1"/>
    <col min="1527" max="1778" width="8.140625" style="1"/>
    <col min="1779" max="1779" width="9.5703125" style="1" customWidth="1"/>
    <col min="1780" max="1780" width="52.7109375" style="1" customWidth="1"/>
    <col min="1781" max="1781" width="23.42578125" style="1" customWidth="1"/>
    <col min="1782" max="1782" width="15.7109375" style="1" customWidth="1"/>
    <col min="1783" max="2034" width="8.140625" style="1"/>
    <col min="2035" max="2035" width="9.5703125" style="1" customWidth="1"/>
    <col min="2036" max="2036" width="52.7109375" style="1" customWidth="1"/>
    <col min="2037" max="2037" width="23.42578125" style="1" customWidth="1"/>
    <col min="2038" max="2038" width="15.7109375" style="1" customWidth="1"/>
    <col min="2039" max="2290" width="8.140625" style="1"/>
    <col min="2291" max="2291" width="9.5703125" style="1" customWidth="1"/>
    <col min="2292" max="2292" width="52.7109375" style="1" customWidth="1"/>
    <col min="2293" max="2293" width="23.42578125" style="1" customWidth="1"/>
    <col min="2294" max="2294" width="15.7109375" style="1" customWidth="1"/>
    <col min="2295" max="2546" width="8.140625" style="1"/>
    <col min="2547" max="2547" width="9.5703125" style="1" customWidth="1"/>
    <col min="2548" max="2548" width="52.7109375" style="1" customWidth="1"/>
    <col min="2549" max="2549" width="23.42578125" style="1" customWidth="1"/>
    <col min="2550" max="2550" width="15.7109375" style="1" customWidth="1"/>
    <col min="2551" max="2802" width="8.140625" style="1"/>
    <col min="2803" max="2803" width="9.5703125" style="1" customWidth="1"/>
    <col min="2804" max="2804" width="52.7109375" style="1" customWidth="1"/>
    <col min="2805" max="2805" width="23.42578125" style="1" customWidth="1"/>
    <col min="2806" max="2806" width="15.7109375" style="1" customWidth="1"/>
    <col min="2807" max="3058" width="8.140625" style="1"/>
    <col min="3059" max="3059" width="9.5703125" style="1" customWidth="1"/>
    <col min="3060" max="3060" width="52.7109375" style="1" customWidth="1"/>
    <col min="3061" max="3061" width="23.42578125" style="1" customWidth="1"/>
    <col min="3062" max="3062" width="15.7109375" style="1" customWidth="1"/>
    <col min="3063" max="3314" width="8.140625" style="1"/>
    <col min="3315" max="3315" width="9.5703125" style="1" customWidth="1"/>
    <col min="3316" max="3316" width="52.7109375" style="1" customWidth="1"/>
    <col min="3317" max="3317" width="23.42578125" style="1" customWidth="1"/>
    <col min="3318" max="3318" width="15.7109375" style="1" customWidth="1"/>
    <col min="3319" max="3570" width="8.140625" style="1"/>
    <col min="3571" max="3571" width="9.5703125" style="1" customWidth="1"/>
    <col min="3572" max="3572" width="52.7109375" style="1" customWidth="1"/>
    <col min="3573" max="3573" width="23.42578125" style="1" customWidth="1"/>
    <col min="3574" max="3574" width="15.7109375" style="1" customWidth="1"/>
    <col min="3575" max="3826" width="8.140625" style="1"/>
    <col min="3827" max="3827" width="9.5703125" style="1" customWidth="1"/>
    <col min="3828" max="3828" width="52.7109375" style="1" customWidth="1"/>
    <col min="3829" max="3829" width="23.42578125" style="1" customWidth="1"/>
    <col min="3830" max="3830" width="15.7109375" style="1" customWidth="1"/>
    <col min="3831" max="4082" width="8.140625" style="1"/>
    <col min="4083" max="4083" width="9.5703125" style="1" customWidth="1"/>
    <col min="4084" max="4084" width="52.7109375" style="1" customWidth="1"/>
    <col min="4085" max="4085" width="23.42578125" style="1" customWidth="1"/>
    <col min="4086" max="4086" width="15.7109375" style="1" customWidth="1"/>
    <col min="4087" max="4338" width="8.140625" style="1"/>
    <col min="4339" max="4339" width="9.5703125" style="1" customWidth="1"/>
    <col min="4340" max="4340" width="52.7109375" style="1" customWidth="1"/>
    <col min="4341" max="4341" width="23.42578125" style="1" customWidth="1"/>
    <col min="4342" max="4342" width="15.7109375" style="1" customWidth="1"/>
    <col min="4343" max="4594" width="8.140625" style="1"/>
    <col min="4595" max="4595" width="9.5703125" style="1" customWidth="1"/>
    <col min="4596" max="4596" width="52.7109375" style="1" customWidth="1"/>
    <col min="4597" max="4597" width="23.42578125" style="1" customWidth="1"/>
    <col min="4598" max="4598" width="15.7109375" style="1" customWidth="1"/>
    <col min="4599" max="4850" width="8.140625" style="1"/>
    <col min="4851" max="4851" width="9.5703125" style="1" customWidth="1"/>
    <col min="4852" max="4852" width="52.7109375" style="1" customWidth="1"/>
    <col min="4853" max="4853" width="23.42578125" style="1" customWidth="1"/>
    <col min="4854" max="4854" width="15.7109375" style="1" customWidth="1"/>
    <col min="4855" max="5106" width="8.140625" style="1"/>
    <col min="5107" max="5107" width="9.5703125" style="1" customWidth="1"/>
    <col min="5108" max="5108" width="52.7109375" style="1" customWidth="1"/>
    <col min="5109" max="5109" width="23.42578125" style="1" customWidth="1"/>
    <col min="5110" max="5110" width="15.7109375" style="1" customWidth="1"/>
    <col min="5111" max="5362" width="8.140625" style="1"/>
    <col min="5363" max="5363" width="9.5703125" style="1" customWidth="1"/>
    <col min="5364" max="5364" width="52.7109375" style="1" customWidth="1"/>
    <col min="5365" max="5365" width="23.42578125" style="1" customWidth="1"/>
    <col min="5366" max="5366" width="15.7109375" style="1" customWidth="1"/>
    <col min="5367" max="5618" width="8.140625" style="1"/>
    <col min="5619" max="5619" width="9.5703125" style="1" customWidth="1"/>
    <col min="5620" max="5620" width="52.7109375" style="1" customWidth="1"/>
    <col min="5621" max="5621" width="23.42578125" style="1" customWidth="1"/>
    <col min="5622" max="5622" width="15.7109375" style="1" customWidth="1"/>
    <col min="5623" max="5874" width="8.140625" style="1"/>
    <col min="5875" max="5875" width="9.5703125" style="1" customWidth="1"/>
    <col min="5876" max="5876" width="52.7109375" style="1" customWidth="1"/>
    <col min="5877" max="5877" width="23.42578125" style="1" customWidth="1"/>
    <col min="5878" max="5878" width="15.7109375" style="1" customWidth="1"/>
    <col min="5879" max="6130" width="8.140625" style="1"/>
    <col min="6131" max="6131" width="9.5703125" style="1" customWidth="1"/>
    <col min="6132" max="6132" width="52.7109375" style="1" customWidth="1"/>
    <col min="6133" max="6133" width="23.42578125" style="1" customWidth="1"/>
    <col min="6134" max="6134" width="15.7109375" style="1" customWidth="1"/>
    <col min="6135" max="6386" width="8.140625" style="1"/>
    <col min="6387" max="6387" width="9.5703125" style="1" customWidth="1"/>
    <col min="6388" max="6388" width="52.7109375" style="1" customWidth="1"/>
    <col min="6389" max="6389" width="23.42578125" style="1" customWidth="1"/>
    <col min="6390" max="6390" width="15.7109375" style="1" customWidth="1"/>
    <col min="6391" max="6642" width="8.140625" style="1"/>
    <col min="6643" max="6643" width="9.5703125" style="1" customWidth="1"/>
    <col min="6644" max="6644" width="52.7109375" style="1" customWidth="1"/>
    <col min="6645" max="6645" width="23.42578125" style="1" customWidth="1"/>
    <col min="6646" max="6646" width="15.7109375" style="1" customWidth="1"/>
    <col min="6647" max="6898" width="8.140625" style="1"/>
    <col min="6899" max="6899" width="9.5703125" style="1" customWidth="1"/>
    <col min="6900" max="6900" width="52.7109375" style="1" customWidth="1"/>
    <col min="6901" max="6901" width="23.42578125" style="1" customWidth="1"/>
    <col min="6902" max="6902" width="15.7109375" style="1" customWidth="1"/>
    <col min="6903" max="7154" width="8.140625" style="1"/>
    <col min="7155" max="7155" width="9.5703125" style="1" customWidth="1"/>
    <col min="7156" max="7156" width="52.7109375" style="1" customWidth="1"/>
    <col min="7157" max="7157" width="23.42578125" style="1" customWidth="1"/>
    <col min="7158" max="7158" width="15.7109375" style="1" customWidth="1"/>
    <col min="7159" max="7410" width="8.140625" style="1"/>
    <col min="7411" max="7411" width="9.5703125" style="1" customWidth="1"/>
    <col min="7412" max="7412" width="52.7109375" style="1" customWidth="1"/>
    <col min="7413" max="7413" width="23.42578125" style="1" customWidth="1"/>
    <col min="7414" max="7414" width="15.7109375" style="1" customWidth="1"/>
    <col min="7415" max="7666" width="8.140625" style="1"/>
    <col min="7667" max="7667" width="9.5703125" style="1" customWidth="1"/>
    <col min="7668" max="7668" width="52.7109375" style="1" customWidth="1"/>
    <col min="7669" max="7669" width="23.42578125" style="1" customWidth="1"/>
    <col min="7670" max="7670" width="15.7109375" style="1" customWidth="1"/>
    <col min="7671" max="7922" width="8.140625" style="1"/>
    <col min="7923" max="7923" width="9.5703125" style="1" customWidth="1"/>
    <col min="7924" max="7924" width="52.7109375" style="1" customWidth="1"/>
    <col min="7925" max="7925" width="23.42578125" style="1" customWidth="1"/>
    <col min="7926" max="7926" width="15.7109375" style="1" customWidth="1"/>
    <col min="7927" max="8178" width="8.140625" style="1"/>
    <col min="8179" max="8179" width="9.5703125" style="1" customWidth="1"/>
    <col min="8180" max="8180" width="52.7109375" style="1" customWidth="1"/>
    <col min="8181" max="8181" width="23.42578125" style="1" customWidth="1"/>
    <col min="8182" max="8182" width="15.7109375" style="1" customWidth="1"/>
    <col min="8183" max="8434" width="8.140625" style="1"/>
    <col min="8435" max="8435" width="9.5703125" style="1" customWidth="1"/>
    <col min="8436" max="8436" width="52.7109375" style="1" customWidth="1"/>
    <col min="8437" max="8437" width="23.42578125" style="1" customWidth="1"/>
    <col min="8438" max="8438" width="15.7109375" style="1" customWidth="1"/>
    <col min="8439" max="8690" width="8.140625" style="1"/>
    <col min="8691" max="8691" width="9.5703125" style="1" customWidth="1"/>
    <col min="8692" max="8692" width="52.7109375" style="1" customWidth="1"/>
    <col min="8693" max="8693" width="23.42578125" style="1" customWidth="1"/>
    <col min="8694" max="8694" width="15.7109375" style="1" customWidth="1"/>
    <col min="8695" max="8946" width="8.140625" style="1"/>
    <col min="8947" max="8947" width="9.5703125" style="1" customWidth="1"/>
    <col min="8948" max="8948" width="52.7109375" style="1" customWidth="1"/>
    <col min="8949" max="8949" width="23.42578125" style="1" customWidth="1"/>
    <col min="8950" max="8950" width="15.7109375" style="1" customWidth="1"/>
    <col min="8951" max="9202" width="8.140625" style="1"/>
    <col min="9203" max="9203" width="9.5703125" style="1" customWidth="1"/>
    <col min="9204" max="9204" width="52.7109375" style="1" customWidth="1"/>
    <col min="9205" max="9205" width="23.42578125" style="1" customWidth="1"/>
    <col min="9206" max="9206" width="15.7109375" style="1" customWidth="1"/>
    <col min="9207" max="9458" width="8.140625" style="1"/>
    <col min="9459" max="9459" width="9.5703125" style="1" customWidth="1"/>
    <col min="9460" max="9460" width="52.7109375" style="1" customWidth="1"/>
    <col min="9461" max="9461" width="23.42578125" style="1" customWidth="1"/>
    <col min="9462" max="9462" width="15.7109375" style="1" customWidth="1"/>
    <col min="9463" max="9714" width="8.140625" style="1"/>
    <col min="9715" max="9715" width="9.5703125" style="1" customWidth="1"/>
    <col min="9716" max="9716" width="52.7109375" style="1" customWidth="1"/>
    <col min="9717" max="9717" width="23.42578125" style="1" customWidth="1"/>
    <col min="9718" max="9718" width="15.7109375" style="1" customWidth="1"/>
    <col min="9719" max="9970" width="8.140625" style="1"/>
    <col min="9971" max="9971" width="9.5703125" style="1" customWidth="1"/>
    <col min="9972" max="9972" width="52.7109375" style="1" customWidth="1"/>
    <col min="9973" max="9973" width="23.42578125" style="1" customWidth="1"/>
    <col min="9974" max="9974" width="15.7109375" style="1" customWidth="1"/>
    <col min="9975" max="10226" width="8.140625" style="1"/>
    <col min="10227" max="10227" width="9.5703125" style="1" customWidth="1"/>
    <col min="10228" max="10228" width="52.7109375" style="1" customWidth="1"/>
    <col min="10229" max="10229" width="23.42578125" style="1" customWidth="1"/>
    <col min="10230" max="10230" width="15.7109375" style="1" customWidth="1"/>
    <col min="10231" max="10482" width="8.140625" style="1"/>
    <col min="10483" max="10483" width="9.5703125" style="1" customWidth="1"/>
    <col min="10484" max="10484" width="52.7109375" style="1" customWidth="1"/>
    <col min="10485" max="10485" width="23.42578125" style="1" customWidth="1"/>
    <col min="10486" max="10486" width="15.7109375" style="1" customWidth="1"/>
    <col min="10487" max="10738" width="8.140625" style="1"/>
    <col min="10739" max="10739" width="9.5703125" style="1" customWidth="1"/>
    <col min="10740" max="10740" width="52.7109375" style="1" customWidth="1"/>
    <col min="10741" max="10741" width="23.42578125" style="1" customWidth="1"/>
    <col min="10742" max="10742" width="15.7109375" style="1" customWidth="1"/>
    <col min="10743" max="10994" width="8.140625" style="1"/>
    <col min="10995" max="10995" width="9.5703125" style="1" customWidth="1"/>
    <col min="10996" max="10996" width="52.7109375" style="1" customWidth="1"/>
    <col min="10997" max="10997" width="23.42578125" style="1" customWidth="1"/>
    <col min="10998" max="10998" width="15.7109375" style="1" customWidth="1"/>
    <col min="10999" max="11250" width="8.140625" style="1"/>
    <col min="11251" max="11251" width="9.5703125" style="1" customWidth="1"/>
    <col min="11252" max="11252" width="52.7109375" style="1" customWidth="1"/>
    <col min="11253" max="11253" width="23.42578125" style="1" customWidth="1"/>
    <col min="11254" max="11254" width="15.7109375" style="1" customWidth="1"/>
    <col min="11255" max="11506" width="8.140625" style="1"/>
    <col min="11507" max="11507" width="9.5703125" style="1" customWidth="1"/>
    <col min="11508" max="11508" width="52.7109375" style="1" customWidth="1"/>
    <col min="11509" max="11509" width="23.42578125" style="1" customWidth="1"/>
    <col min="11510" max="11510" width="15.7109375" style="1" customWidth="1"/>
    <col min="11511" max="11762" width="8.140625" style="1"/>
    <col min="11763" max="11763" width="9.5703125" style="1" customWidth="1"/>
    <col min="11764" max="11764" width="52.7109375" style="1" customWidth="1"/>
    <col min="11765" max="11765" width="23.42578125" style="1" customWidth="1"/>
    <col min="11766" max="11766" width="15.7109375" style="1" customWidth="1"/>
    <col min="11767" max="12018" width="8.140625" style="1"/>
    <col min="12019" max="12019" width="9.5703125" style="1" customWidth="1"/>
    <col min="12020" max="12020" width="52.7109375" style="1" customWidth="1"/>
    <col min="12021" max="12021" width="23.42578125" style="1" customWidth="1"/>
    <col min="12022" max="12022" width="15.7109375" style="1" customWidth="1"/>
    <col min="12023" max="12274" width="8.140625" style="1"/>
    <col min="12275" max="12275" width="9.5703125" style="1" customWidth="1"/>
    <col min="12276" max="12276" width="52.7109375" style="1" customWidth="1"/>
    <col min="12277" max="12277" width="23.42578125" style="1" customWidth="1"/>
    <col min="12278" max="12278" width="15.7109375" style="1" customWidth="1"/>
    <col min="12279" max="12530" width="8.140625" style="1"/>
    <col min="12531" max="12531" width="9.5703125" style="1" customWidth="1"/>
    <col min="12532" max="12532" width="52.7109375" style="1" customWidth="1"/>
    <col min="12533" max="12533" width="23.42578125" style="1" customWidth="1"/>
    <col min="12534" max="12534" width="15.7109375" style="1" customWidth="1"/>
    <col min="12535" max="12786" width="8.140625" style="1"/>
    <col min="12787" max="12787" width="9.5703125" style="1" customWidth="1"/>
    <col min="12788" max="12788" width="52.7109375" style="1" customWidth="1"/>
    <col min="12789" max="12789" width="23.42578125" style="1" customWidth="1"/>
    <col min="12790" max="12790" width="15.7109375" style="1" customWidth="1"/>
    <col min="12791" max="13042" width="8.140625" style="1"/>
    <col min="13043" max="13043" width="9.5703125" style="1" customWidth="1"/>
    <col min="13044" max="13044" width="52.7109375" style="1" customWidth="1"/>
    <col min="13045" max="13045" width="23.42578125" style="1" customWidth="1"/>
    <col min="13046" max="13046" width="15.7109375" style="1" customWidth="1"/>
    <col min="13047" max="13298" width="8.140625" style="1"/>
    <col min="13299" max="13299" width="9.5703125" style="1" customWidth="1"/>
    <col min="13300" max="13300" width="52.7109375" style="1" customWidth="1"/>
    <col min="13301" max="13301" width="23.42578125" style="1" customWidth="1"/>
    <col min="13302" max="13302" width="15.7109375" style="1" customWidth="1"/>
    <col min="13303" max="13554" width="8.140625" style="1"/>
    <col min="13555" max="13555" width="9.5703125" style="1" customWidth="1"/>
    <col min="13556" max="13556" width="52.7109375" style="1" customWidth="1"/>
    <col min="13557" max="13557" width="23.42578125" style="1" customWidth="1"/>
    <col min="13558" max="13558" width="15.7109375" style="1" customWidth="1"/>
    <col min="13559" max="13810" width="8.140625" style="1"/>
    <col min="13811" max="13811" width="9.5703125" style="1" customWidth="1"/>
    <col min="13812" max="13812" width="52.7109375" style="1" customWidth="1"/>
    <col min="13813" max="13813" width="23.42578125" style="1" customWidth="1"/>
    <col min="13814" max="13814" width="15.7109375" style="1" customWidth="1"/>
    <col min="13815" max="14066" width="8.140625" style="1"/>
    <col min="14067" max="14067" width="9.5703125" style="1" customWidth="1"/>
    <col min="14068" max="14068" width="52.7109375" style="1" customWidth="1"/>
    <col min="14069" max="14069" width="23.42578125" style="1" customWidth="1"/>
    <col min="14070" max="14070" width="15.7109375" style="1" customWidth="1"/>
    <col min="14071" max="14322" width="8.140625" style="1"/>
    <col min="14323" max="14323" width="9.5703125" style="1" customWidth="1"/>
    <col min="14324" max="14324" width="52.7109375" style="1" customWidth="1"/>
    <col min="14325" max="14325" width="23.42578125" style="1" customWidth="1"/>
    <col min="14326" max="14326" width="15.7109375" style="1" customWidth="1"/>
    <col min="14327" max="14578" width="8.140625" style="1"/>
    <col min="14579" max="14579" width="9.5703125" style="1" customWidth="1"/>
    <col min="14580" max="14580" width="52.7109375" style="1" customWidth="1"/>
    <col min="14581" max="14581" width="23.42578125" style="1" customWidth="1"/>
    <col min="14582" max="14582" width="15.7109375" style="1" customWidth="1"/>
    <col min="14583" max="14834" width="8.140625" style="1"/>
    <col min="14835" max="14835" width="9.5703125" style="1" customWidth="1"/>
    <col min="14836" max="14836" width="52.7109375" style="1" customWidth="1"/>
    <col min="14837" max="14837" width="23.42578125" style="1" customWidth="1"/>
    <col min="14838" max="14838" width="15.7109375" style="1" customWidth="1"/>
    <col min="14839" max="15090" width="8.140625" style="1"/>
    <col min="15091" max="15091" width="9.5703125" style="1" customWidth="1"/>
    <col min="15092" max="15092" width="52.7109375" style="1" customWidth="1"/>
    <col min="15093" max="15093" width="23.42578125" style="1" customWidth="1"/>
    <col min="15094" max="15094" width="15.7109375" style="1" customWidth="1"/>
    <col min="15095" max="15346" width="8.140625" style="1"/>
    <col min="15347" max="15347" width="9.5703125" style="1" customWidth="1"/>
    <col min="15348" max="15348" width="52.7109375" style="1" customWidth="1"/>
    <col min="15349" max="15349" width="23.42578125" style="1" customWidth="1"/>
    <col min="15350" max="15350" width="15.7109375" style="1" customWidth="1"/>
    <col min="15351" max="15602" width="8.140625" style="1"/>
    <col min="15603" max="15603" width="9.5703125" style="1" customWidth="1"/>
    <col min="15604" max="15604" width="52.7109375" style="1" customWidth="1"/>
    <col min="15605" max="15605" width="23.42578125" style="1" customWidth="1"/>
    <col min="15606" max="15606" width="15.7109375" style="1" customWidth="1"/>
    <col min="15607" max="15858" width="8.140625" style="1"/>
    <col min="15859" max="15859" width="9.5703125" style="1" customWidth="1"/>
    <col min="15860" max="15860" width="52.7109375" style="1" customWidth="1"/>
    <col min="15861" max="15861" width="23.42578125" style="1" customWidth="1"/>
    <col min="15862" max="15862" width="15.7109375" style="1" customWidth="1"/>
    <col min="15863" max="16114" width="8.140625" style="1"/>
    <col min="16115" max="16115" width="9.5703125" style="1" customWidth="1"/>
    <col min="16116" max="16116" width="52.7109375" style="1" customWidth="1"/>
    <col min="16117" max="16117" width="23.42578125" style="1" customWidth="1"/>
    <col min="16118" max="16118" width="15.7109375" style="1" customWidth="1"/>
    <col min="16119" max="16384" width="8.140625" style="1"/>
  </cols>
  <sheetData>
    <row r="1" spans="1:3" s="2" customFormat="1">
      <c r="A1" s="692"/>
      <c r="B1" s="692"/>
      <c r="C1" s="692"/>
    </row>
    <row r="2" spans="1:3" s="2" customFormat="1" ht="36.75" customHeight="1">
      <c r="A2" s="693"/>
      <c r="B2" s="694"/>
      <c r="C2" s="694"/>
    </row>
    <row r="3" spans="1:3" s="2" customFormat="1">
      <c r="A3" s="695"/>
      <c r="B3" s="695"/>
      <c r="C3" s="695"/>
    </row>
    <row r="4" spans="1:3" s="2" customFormat="1">
      <c r="A4" s="515"/>
      <c r="B4" s="515"/>
      <c r="C4" s="6"/>
    </row>
    <row r="5" spans="1:3" s="2" customFormat="1">
      <c r="A5" s="515"/>
      <c r="B5" s="515"/>
      <c r="C5" s="6"/>
    </row>
    <row r="6" spans="1:3" s="2" customFormat="1">
      <c r="A6" s="515"/>
      <c r="B6" s="515"/>
      <c r="C6" s="516"/>
    </row>
    <row r="7" spans="1:3" s="2" customFormat="1">
      <c r="A7" s="515"/>
      <c r="B7" s="515"/>
      <c r="C7" s="516"/>
    </row>
    <row r="8" spans="1:3" s="2" customFormat="1">
      <c r="A8" s="515"/>
      <c r="B8" s="515"/>
      <c r="C8" s="516"/>
    </row>
    <row r="9" spans="1:3" s="2" customFormat="1">
      <c r="A9" s="515"/>
      <c r="B9" s="515"/>
      <c r="C9" s="516"/>
    </row>
    <row r="10" spans="1:3" s="2" customFormat="1">
      <c r="A10" s="515"/>
      <c r="B10" s="515"/>
      <c r="C10" s="516"/>
    </row>
    <row r="11" spans="1:3" s="2" customFormat="1">
      <c r="A11" s="515"/>
      <c r="B11" s="515"/>
      <c r="C11" s="516"/>
    </row>
    <row r="12" spans="1:3" s="2" customFormat="1" ht="23.25">
      <c r="A12" s="696" t="s">
        <v>0</v>
      </c>
      <c r="B12" s="696"/>
      <c r="C12" s="696"/>
    </row>
    <row r="13" spans="1:3" s="2" customFormat="1" ht="63" customHeight="1">
      <c r="A13" s="697" t="s">
        <v>984</v>
      </c>
      <c r="B13" s="697"/>
      <c r="C13" s="697"/>
    </row>
    <row r="14" spans="1:3">
      <c r="A14" s="7"/>
      <c r="B14" s="8"/>
      <c r="C14" s="9"/>
    </row>
    <row r="15" spans="1:3">
      <c r="A15" s="10"/>
      <c r="B15" s="11"/>
      <c r="C15" s="12"/>
    </row>
    <row r="16" spans="1:3">
      <c r="A16" s="517"/>
      <c r="B16" s="13"/>
      <c r="C16" s="517"/>
    </row>
    <row r="17" spans="1:3">
      <c r="A17" s="492"/>
      <c r="B17" s="14"/>
      <c r="C17" s="15"/>
    </row>
    <row r="18" spans="1:3">
      <c r="A18" s="492"/>
      <c r="B18" s="14"/>
      <c r="C18" s="15"/>
    </row>
    <row r="19" spans="1:3">
      <c r="A19" s="492"/>
      <c r="B19" s="14"/>
      <c r="C19" s="15"/>
    </row>
    <row r="20" spans="1:3">
      <c r="A20" s="492"/>
      <c r="B20" s="14"/>
      <c r="C20" s="15"/>
    </row>
    <row r="21" spans="1:3">
      <c r="A21" s="492"/>
      <c r="B21" s="14"/>
      <c r="C21" s="15"/>
    </row>
    <row r="22" spans="1:3">
      <c r="A22" s="492"/>
      <c r="B22" s="14"/>
      <c r="C22" s="15"/>
    </row>
    <row r="23" spans="1:3">
      <c r="A23" s="492"/>
      <c r="B23" s="14"/>
      <c r="C23" s="15"/>
    </row>
    <row r="24" spans="1:3">
      <c r="A24" s="492"/>
      <c r="B24" s="14"/>
      <c r="C24" s="15"/>
    </row>
    <row r="25" spans="1:3">
      <c r="A25" s="492"/>
      <c r="B25" s="14"/>
      <c r="C25" s="15"/>
    </row>
    <row r="26" spans="1:3">
      <c r="A26" s="492"/>
      <c r="B26" s="14"/>
      <c r="C26" s="15"/>
    </row>
    <row r="27" spans="1:3">
      <c r="A27" s="492"/>
      <c r="B27" s="14"/>
      <c r="C27" s="15"/>
    </row>
    <row r="28" spans="1:3">
      <c r="A28" s="492"/>
      <c r="B28" s="14"/>
      <c r="C28" s="15"/>
    </row>
    <row r="29" spans="1:3">
      <c r="A29" s="492"/>
      <c r="B29" s="14"/>
      <c r="C29" s="15"/>
    </row>
    <row r="30" spans="1:3">
      <c r="A30" s="492"/>
      <c r="B30" s="14"/>
      <c r="C30" s="15"/>
    </row>
    <row r="31" spans="1:3">
      <c r="A31" s="492"/>
      <c r="B31" s="14"/>
      <c r="C31" s="15"/>
    </row>
    <row r="32" spans="1:3">
      <c r="A32" s="492"/>
      <c r="B32" s="14"/>
      <c r="C32" s="15"/>
    </row>
    <row r="33" spans="1:3">
      <c r="A33" s="492"/>
      <c r="B33" s="14"/>
      <c r="C33" s="15"/>
    </row>
    <row r="34" spans="1:3">
      <c r="A34" s="492"/>
      <c r="B34" s="14"/>
      <c r="C34" s="15"/>
    </row>
    <row r="35" spans="1:3">
      <c r="A35" s="492"/>
      <c r="B35" s="14"/>
      <c r="C35" s="15"/>
    </row>
    <row r="36" spans="1:3">
      <c r="A36" s="492"/>
      <c r="B36" s="14"/>
      <c r="C36" s="15"/>
    </row>
    <row r="37" spans="1:3">
      <c r="A37" s="492"/>
      <c r="B37" s="14"/>
      <c r="C37" s="15"/>
    </row>
    <row r="38" spans="1:3">
      <c r="A38" s="492"/>
      <c r="B38" s="14"/>
      <c r="C38" s="15"/>
    </row>
    <row r="39" spans="1:3">
      <c r="A39" s="492"/>
      <c r="B39" s="14"/>
      <c r="C39" s="15"/>
    </row>
    <row r="40" spans="1:3">
      <c r="A40" s="492"/>
      <c r="B40" s="14"/>
      <c r="C40" s="15"/>
    </row>
    <row r="41" spans="1:3">
      <c r="A41" s="492"/>
      <c r="B41" s="14"/>
      <c r="C41" s="15"/>
    </row>
    <row r="42" spans="1:3">
      <c r="A42" s="492"/>
      <c r="B42" s="14"/>
      <c r="C42" s="15"/>
    </row>
    <row r="43" spans="1:3">
      <c r="A43" s="492"/>
      <c r="B43" s="14"/>
      <c r="C43" s="15"/>
    </row>
    <row r="44" spans="1:3">
      <c r="A44" s="492"/>
      <c r="B44" s="14"/>
      <c r="C44" s="15"/>
    </row>
    <row r="45" spans="1:3">
      <c r="A45" s="492"/>
      <c r="B45" s="14"/>
      <c r="C45" s="15"/>
    </row>
    <row r="46" spans="1:3">
      <c r="A46" s="691" t="s">
        <v>840</v>
      </c>
      <c r="B46" s="691"/>
      <c r="C46" s="691"/>
    </row>
    <row r="47" spans="1:3">
      <c r="A47" s="492"/>
      <c r="B47" s="14"/>
      <c r="C47" s="15"/>
    </row>
    <row r="48" spans="1:3">
      <c r="A48" s="492"/>
      <c r="B48" s="14"/>
      <c r="C48" s="15"/>
    </row>
    <row r="49" spans="1:3">
      <c r="A49" s="29"/>
      <c r="B49" s="14"/>
      <c r="C49" s="15"/>
    </row>
  </sheetData>
  <mergeCells count="6">
    <mergeCell ref="A46:C46"/>
    <mergeCell ref="A1:C1"/>
    <mergeCell ref="A2:C2"/>
    <mergeCell ref="A3:C3"/>
    <mergeCell ref="A12:C12"/>
    <mergeCell ref="A13:C13"/>
  </mergeCells>
  <pageMargins left="0.5" right="0.5" top="0.5" bottom="0.5" header="0.3" footer="0.25"/>
  <pageSetup paperSize="9" scale="8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C36"/>
  <sheetViews>
    <sheetView tabSelected="1" view="pageBreakPreview" zoomScale="70" zoomScaleNormal="100" zoomScaleSheetLayoutView="70" zoomScalePageLayoutView="85" workbookViewId="0">
      <selection activeCell="B10" sqref="B10"/>
    </sheetView>
  </sheetViews>
  <sheetFormatPr defaultColWidth="8.140625" defaultRowHeight="15"/>
  <cols>
    <col min="1" max="1" width="10.85546875" style="190" customWidth="1"/>
    <col min="2" max="2" width="69.140625" style="191" customWidth="1"/>
    <col min="3" max="3" width="31.85546875" style="192" customWidth="1"/>
    <col min="4" max="4" width="16.5703125" style="17" customWidth="1"/>
    <col min="5" max="242" width="8.140625" style="17"/>
    <col min="243" max="243" width="9.5703125" style="17" customWidth="1"/>
    <col min="244" max="244" width="52.7109375" style="17" customWidth="1"/>
    <col min="245" max="245" width="23.42578125" style="17" customWidth="1"/>
    <col min="246" max="246" width="15.7109375" style="17" customWidth="1"/>
    <col min="247" max="498" width="8.140625" style="17"/>
    <col min="499" max="499" width="9.5703125" style="17" customWidth="1"/>
    <col min="500" max="500" width="52.7109375" style="17" customWidth="1"/>
    <col min="501" max="501" width="23.42578125" style="17" customWidth="1"/>
    <col min="502" max="502" width="15.7109375" style="17" customWidth="1"/>
    <col min="503" max="754" width="8.140625" style="17"/>
    <col min="755" max="755" width="9.5703125" style="17" customWidth="1"/>
    <col min="756" max="756" width="52.7109375" style="17" customWidth="1"/>
    <col min="757" max="757" width="23.42578125" style="17" customWidth="1"/>
    <col min="758" max="758" width="15.7109375" style="17" customWidth="1"/>
    <col min="759" max="1010" width="8.140625" style="17"/>
    <col min="1011" max="1011" width="9.5703125" style="17" customWidth="1"/>
    <col min="1012" max="1012" width="52.7109375" style="17" customWidth="1"/>
    <col min="1013" max="1013" width="23.42578125" style="17" customWidth="1"/>
    <col min="1014" max="1014" width="15.7109375" style="17" customWidth="1"/>
    <col min="1015" max="1266" width="8.140625" style="17"/>
    <col min="1267" max="1267" width="9.5703125" style="17" customWidth="1"/>
    <col min="1268" max="1268" width="52.7109375" style="17" customWidth="1"/>
    <col min="1269" max="1269" width="23.42578125" style="17" customWidth="1"/>
    <col min="1270" max="1270" width="15.7109375" style="17" customWidth="1"/>
    <col min="1271" max="1522" width="8.140625" style="17"/>
    <col min="1523" max="1523" width="9.5703125" style="17" customWidth="1"/>
    <col min="1524" max="1524" width="52.7109375" style="17" customWidth="1"/>
    <col min="1525" max="1525" width="23.42578125" style="17" customWidth="1"/>
    <col min="1526" max="1526" width="15.7109375" style="17" customWidth="1"/>
    <col min="1527" max="1778" width="8.140625" style="17"/>
    <col min="1779" max="1779" width="9.5703125" style="17" customWidth="1"/>
    <col min="1780" max="1780" width="52.7109375" style="17" customWidth="1"/>
    <col min="1781" max="1781" width="23.42578125" style="17" customWidth="1"/>
    <col min="1782" max="1782" width="15.7109375" style="17" customWidth="1"/>
    <col min="1783" max="2034" width="8.140625" style="17"/>
    <col min="2035" max="2035" width="9.5703125" style="17" customWidth="1"/>
    <col min="2036" max="2036" width="52.7109375" style="17" customWidth="1"/>
    <col min="2037" max="2037" width="23.42578125" style="17" customWidth="1"/>
    <col min="2038" max="2038" width="15.7109375" style="17" customWidth="1"/>
    <col min="2039" max="2290" width="8.140625" style="17"/>
    <col min="2291" max="2291" width="9.5703125" style="17" customWidth="1"/>
    <col min="2292" max="2292" width="52.7109375" style="17" customWidth="1"/>
    <col min="2293" max="2293" width="23.42578125" style="17" customWidth="1"/>
    <col min="2294" max="2294" width="15.7109375" style="17" customWidth="1"/>
    <col min="2295" max="2546" width="8.140625" style="17"/>
    <col min="2547" max="2547" width="9.5703125" style="17" customWidth="1"/>
    <col min="2548" max="2548" width="52.7109375" style="17" customWidth="1"/>
    <col min="2549" max="2549" width="23.42578125" style="17" customWidth="1"/>
    <col min="2550" max="2550" width="15.7109375" style="17" customWidth="1"/>
    <col min="2551" max="2802" width="8.140625" style="17"/>
    <col min="2803" max="2803" width="9.5703125" style="17" customWidth="1"/>
    <col min="2804" max="2804" width="52.7109375" style="17" customWidth="1"/>
    <col min="2805" max="2805" width="23.42578125" style="17" customWidth="1"/>
    <col min="2806" max="2806" width="15.7109375" style="17" customWidth="1"/>
    <col min="2807" max="3058" width="8.140625" style="17"/>
    <col min="3059" max="3059" width="9.5703125" style="17" customWidth="1"/>
    <col min="3060" max="3060" width="52.7109375" style="17" customWidth="1"/>
    <col min="3061" max="3061" width="23.42578125" style="17" customWidth="1"/>
    <col min="3062" max="3062" width="15.7109375" style="17" customWidth="1"/>
    <col min="3063" max="3314" width="8.140625" style="17"/>
    <col min="3315" max="3315" width="9.5703125" style="17" customWidth="1"/>
    <col min="3316" max="3316" width="52.7109375" style="17" customWidth="1"/>
    <col min="3317" max="3317" width="23.42578125" style="17" customWidth="1"/>
    <col min="3318" max="3318" width="15.7109375" style="17" customWidth="1"/>
    <col min="3319" max="3570" width="8.140625" style="17"/>
    <col min="3571" max="3571" width="9.5703125" style="17" customWidth="1"/>
    <col min="3572" max="3572" width="52.7109375" style="17" customWidth="1"/>
    <col min="3573" max="3573" width="23.42578125" style="17" customWidth="1"/>
    <col min="3574" max="3574" width="15.7109375" style="17" customWidth="1"/>
    <col min="3575" max="3826" width="8.140625" style="17"/>
    <col min="3827" max="3827" width="9.5703125" style="17" customWidth="1"/>
    <col min="3828" max="3828" width="52.7109375" style="17" customWidth="1"/>
    <col min="3829" max="3829" width="23.42578125" style="17" customWidth="1"/>
    <col min="3830" max="3830" width="15.7109375" style="17" customWidth="1"/>
    <col min="3831" max="4082" width="8.140625" style="17"/>
    <col min="4083" max="4083" width="9.5703125" style="17" customWidth="1"/>
    <col min="4084" max="4084" width="52.7109375" style="17" customWidth="1"/>
    <col min="4085" max="4085" width="23.42578125" style="17" customWidth="1"/>
    <col min="4086" max="4086" width="15.7109375" style="17" customWidth="1"/>
    <col min="4087" max="4338" width="8.140625" style="17"/>
    <col min="4339" max="4339" width="9.5703125" style="17" customWidth="1"/>
    <col min="4340" max="4340" width="52.7109375" style="17" customWidth="1"/>
    <col min="4341" max="4341" width="23.42578125" style="17" customWidth="1"/>
    <col min="4342" max="4342" width="15.7109375" style="17" customWidth="1"/>
    <col min="4343" max="4594" width="8.140625" style="17"/>
    <col min="4595" max="4595" width="9.5703125" style="17" customWidth="1"/>
    <col min="4596" max="4596" width="52.7109375" style="17" customWidth="1"/>
    <col min="4597" max="4597" width="23.42578125" style="17" customWidth="1"/>
    <col min="4598" max="4598" width="15.7109375" style="17" customWidth="1"/>
    <col min="4599" max="4850" width="8.140625" style="17"/>
    <col min="4851" max="4851" width="9.5703125" style="17" customWidth="1"/>
    <col min="4852" max="4852" width="52.7109375" style="17" customWidth="1"/>
    <col min="4853" max="4853" width="23.42578125" style="17" customWidth="1"/>
    <col min="4854" max="4854" width="15.7109375" style="17" customWidth="1"/>
    <col min="4855" max="5106" width="8.140625" style="17"/>
    <col min="5107" max="5107" width="9.5703125" style="17" customWidth="1"/>
    <col min="5108" max="5108" width="52.7109375" style="17" customWidth="1"/>
    <col min="5109" max="5109" width="23.42578125" style="17" customWidth="1"/>
    <col min="5110" max="5110" width="15.7109375" style="17" customWidth="1"/>
    <col min="5111" max="5362" width="8.140625" style="17"/>
    <col min="5363" max="5363" width="9.5703125" style="17" customWidth="1"/>
    <col min="5364" max="5364" width="52.7109375" style="17" customWidth="1"/>
    <col min="5365" max="5365" width="23.42578125" style="17" customWidth="1"/>
    <col min="5366" max="5366" width="15.7109375" style="17" customWidth="1"/>
    <col min="5367" max="5618" width="8.140625" style="17"/>
    <col min="5619" max="5619" width="9.5703125" style="17" customWidth="1"/>
    <col min="5620" max="5620" width="52.7109375" style="17" customWidth="1"/>
    <col min="5621" max="5621" width="23.42578125" style="17" customWidth="1"/>
    <col min="5622" max="5622" width="15.7109375" style="17" customWidth="1"/>
    <col min="5623" max="5874" width="8.140625" style="17"/>
    <col min="5875" max="5875" width="9.5703125" style="17" customWidth="1"/>
    <col min="5876" max="5876" width="52.7109375" style="17" customWidth="1"/>
    <col min="5877" max="5877" width="23.42578125" style="17" customWidth="1"/>
    <col min="5878" max="5878" width="15.7109375" style="17" customWidth="1"/>
    <col min="5879" max="6130" width="8.140625" style="17"/>
    <col min="6131" max="6131" width="9.5703125" style="17" customWidth="1"/>
    <col min="6132" max="6132" width="52.7109375" style="17" customWidth="1"/>
    <col min="6133" max="6133" width="23.42578125" style="17" customWidth="1"/>
    <col min="6134" max="6134" width="15.7109375" style="17" customWidth="1"/>
    <col min="6135" max="6386" width="8.140625" style="17"/>
    <col min="6387" max="6387" width="9.5703125" style="17" customWidth="1"/>
    <col min="6388" max="6388" width="52.7109375" style="17" customWidth="1"/>
    <col min="6389" max="6389" width="23.42578125" style="17" customWidth="1"/>
    <col min="6390" max="6390" width="15.7109375" style="17" customWidth="1"/>
    <col min="6391" max="6642" width="8.140625" style="17"/>
    <col min="6643" max="6643" width="9.5703125" style="17" customWidth="1"/>
    <col min="6644" max="6644" width="52.7109375" style="17" customWidth="1"/>
    <col min="6645" max="6645" width="23.42578125" style="17" customWidth="1"/>
    <col min="6646" max="6646" width="15.7109375" style="17" customWidth="1"/>
    <col min="6647" max="6898" width="8.140625" style="17"/>
    <col min="6899" max="6899" width="9.5703125" style="17" customWidth="1"/>
    <col min="6900" max="6900" width="52.7109375" style="17" customWidth="1"/>
    <col min="6901" max="6901" width="23.42578125" style="17" customWidth="1"/>
    <col min="6902" max="6902" width="15.7109375" style="17" customWidth="1"/>
    <col min="6903" max="7154" width="8.140625" style="17"/>
    <col min="7155" max="7155" width="9.5703125" style="17" customWidth="1"/>
    <col min="7156" max="7156" width="52.7109375" style="17" customWidth="1"/>
    <col min="7157" max="7157" width="23.42578125" style="17" customWidth="1"/>
    <col min="7158" max="7158" width="15.7109375" style="17" customWidth="1"/>
    <col min="7159" max="7410" width="8.140625" style="17"/>
    <col min="7411" max="7411" width="9.5703125" style="17" customWidth="1"/>
    <col min="7412" max="7412" width="52.7109375" style="17" customWidth="1"/>
    <col min="7413" max="7413" width="23.42578125" style="17" customWidth="1"/>
    <col min="7414" max="7414" width="15.7109375" style="17" customWidth="1"/>
    <col min="7415" max="7666" width="8.140625" style="17"/>
    <col min="7667" max="7667" width="9.5703125" style="17" customWidth="1"/>
    <col min="7668" max="7668" width="52.7109375" style="17" customWidth="1"/>
    <col min="7669" max="7669" width="23.42578125" style="17" customWidth="1"/>
    <col min="7670" max="7670" width="15.7109375" style="17" customWidth="1"/>
    <col min="7671" max="7922" width="8.140625" style="17"/>
    <col min="7923" max="7923" width="9.5703125" style="17" customWidth="1"/>
    <col min="7924" max="7924" width="52.7109375" style="17" customWidth="1"/>
    <col min="7925" max="7925" width="23.42578125" style="17" customWidth="1"/>
    <col min="7926" max="7926" width="15.7109375" style="17" customWidth="1"/>
    <col min="7927" max="8178" width="8.140625" style="17"/>
    <col min="8179" max="8179" width="9.5703125" style="17" customWidth="1"/>
    <col min="8180" max="8180" width="52.7109375" style="17" customWidth="1"/>
    <col min="8181" max="8181" width="23.42578125" style="17" customWidth="1"/>
    <col min="8182" max="8182" width="15.7109375" style="17" customWidth="1"/>
    <col min="8183" max="8434" width="8.140625" style="17"/>
    <col min="8435" max="8435" width="9.5703125" style="17" customWidth="1"/>
    <col min="8436" max="8436" width="52.7109375" style="17" customWidth="1"/>
    <col min="8437" max="8437" width="23.42578125" style="17" customWidth="1"/>
    <col min="8438" max="8438" width="15.7109375" style="17" customWidth="1"/>
    <col min="8439" max="8690" width="8.140625" style="17"/>
    <col min="8691" max="8691" width="9.5703125" style="17" customWidth="1"/>
    <col min="8692" max="8692" width="52.7109375" style="17" customWidth="1"/>
    <col min="8693" max="8693" width="23.42578125" style="17" customWidth="1"/>
    <col min="8694" max="8694" width="15.7109375" style="17" customWidth="1"/>
    <col min="8695" max="8946" width="8.140625" style="17"/>
    <col min="8947" max="8947" width="9.5703125" style="17" customWidth="1"/>
    <col min="8948" max="8948" width="52.7109375" style="17" customWidth="1"/>
    <col min="8949" max="8949" width="23.42578125" style="17" customWidth="1"/>
    <col min="8950" max="8950" width="15.7109375" style="17" customWidth="1"/>
    <col min="8951" max="9202" width="8.140625" style="17"/>
    <col min="9203" max="9203" width="9.5703125" style="17" customWidth="1"/>
    <col min="9204" max="9204" width="52.7109375" style="17" customWidth="1"/>
    <col min="9205" max="9205" width="23.42578125" style="17" customWidth="1"/>
    <col min="9206" max="9206" width="15.7109375" style="17" customWidth="1"/>
    <col min="9207" max="9458" width="8.140625" style="17"/>
    <col min="9459" max="9459" width="9.5703125" style="17" customWidth="1"/>
    <col min="9460" max="9460" width="52.7109375" style="17" customWidth="1"/>
    <col min="9461" max="9461" width="23.42578125" style="17" customWidth="1"/>
    <col min="9462" max="9462" width="15.7109375" style="17" customWidth="1"/>
    <col min="9463" max="9714" width="8.140625" style="17"/>
    <col min="9715" max="9715" width="9.5703125" style="17" customWidth="1"/>
    <col min="9716" max="9716" width="52.7109375" style="17" customWidth="1"/>
    <col min="9717" max="9717" width="23.42578125" style="17" customWidth="1"/>
    <col min="9718" max="9718" width="15.7109375" style="17" customWidth="1"/>
    <col min="9719" max="9970" width="8.140625" style="17"/>
    <col min="9971" max="9971" width="9.5703125" style="17" customWidth="1"/>
    <col min="9972" max="9972" width="52.7109375" style="17" customWidth="1"/>
    <col min="9973" max="9973" width="23.42578125" style="17" customWidth="1"/>
    <col min="9974" max="9974" width="15.7109375" style="17" customWidth="1"/>
    <col min="9975" max="10226" width="8.140625" style="17"/>
    <col min="10227" max="10227" width="9.5703125" style="17" customWidth="1"/>
    <col min="10228" max="10228" width="52.7109375" style="17" customWidth="1"/>
    <col min="10229" max="10229" width="23.42578125" style="17" customWidth="1"/>
    <col min="10230" max="10230" width="15.7109375" style="17" customWidth="1"/>
    <col min="10231" max="10482" width="8.140625" style="17"/>
    <col min="10483" max="10483" width="9.5703125" style="17" customWidth="1"/>
    <col min="10484" max="10484" width="52.7109375" style="17" customWidth="1"/>
    <col min="10485" max="10485" width="23.42578125" style="17" customWidth="1"/>
    <col min="10486" max="10486" width="15.7109375" style="17" customWidth="1"/>
    <col min="10487" max="10738" width="8.140625" style="17"/>
    <col min="10739" max="10739" width="9.5703125" style="17" customWidth="1"/>
    <col min="10740" max="10740" width="52.7109375" style="17" customWidth="1"/>
    <col min="10741" max="10741" width="23.42578125" style="17" customWidth="1"/>
    <col min="10742" max="10742" width="15.7109375" style="17" customWidth="1"/>
    <col min="10743" max="10994" width="8.140625" style="17"/>
    <col min="10995" max="10995" width="9.5703125" style="17" customWidth="1"/>
    <col min="10996" max="10996" width="52.7109375" style="17" customWidth="1"/>
    <col min="10997" max="10997" width="23.42578125" style="17" customWidth="1"/>
    <col min="10998" max="10998" width="15.7109375" style="17" customWidth="1"/>
    <col min="10999" max="11250" width="8.140625" style="17"/>
    <col min="11251" max="11251" width="9.5703125" style="17" customWidth="1"/>
    <col min="11252" max="11252" width="52.7109375" style="17" customWidth="1"/>
    <col min="11253" max="11253" width="23.42578125" style="17" customWidth="1"/>
    <col min="11254" max="11254" width="15.7109375" style="17" customWidth="1"/>
    <col min="11255" max="11506" width="8.140625" style="17"/>
    <col min="11507" max="11507" width="9.5703125" style="17" customWidth="1"/>
    <col min="11508" max="11508" width="52.7109375" style="17" customWidth="1"/>
    <col min="11509" max="11509" width="23.42578125" style="17" customWidth="1"/>
    <col min="11510" max="11510" width="15.7109375" style="17" customWidth="1"/>
    <col min="11511" max="11762" width="8.140625" style="17"/>
    <col min="11763" max="11763" width="9.5703125" style="17" customWidth="1"/>
    <col min="11764" max="11764" width="52.7109375" style="17" customWidth="1"/>
    <col min="11765" max="11765" width="23.42578125" style="17" customWidth="1"/>
    <col min="11766" max="11766" width="15.7109375" style="17" customWidth="1"/>
    <col min="11767" max="12018" width="8.140625" style="17"/>
    <col min="12019" max="12019" width="9.5703125" style="17" customWidth="1"/>
    <col min="12020" max="12020" width="52.7109375" style="17" customWidth="1"/>
    <col min="12021" max="12021" width="23.42578125" style="17" customWidth="1"/>
    <col min="12022" max="12022" width="15.7109375" style="17" customWidth="1"/>
    <col min="12023" max="12274" width="8.140625" style="17"/>
    <col min="12275" max="12275" width="9.5703125" style="17" customWidth="1"/>
    <col min="12276" max="12276" width="52.7109375" style="17" customWidth="1"/>
    <col min="12277" max="12277" width="23.42578125" style="17" customWidth="1"/>
    <col min="12278" max="12278" width="15.7109375" style="17" customWidth="1"/>
    <col min="12279" max="12530" width="8.140625" style="17"/>
    <col min="12531" max="12531" width="9.5703125" style="17" customWidth="1"/>
    <col min="12532" max="12532" width="52.7109375" style="17" customWidth="1"/>
    <col min="12533" max="12533" width="23.42578125" style="17" customWidth="1"/>
    <col min="12534" max="12534" width="15.7109375" style="17" customWidth="1"/>
    <col min="12535" max="12786" width="8.140625" style="17"/>
    <col min="12787" max="12787" width="9.5703125" style="17" customWidth="1"/>
    <col min="12788" max="12788" width="52.7109375" style="17" customWidth="1"/>
    <col min="12789" max="12789" width="23.42578125" style="17" customWidth="1"/>
    <col min="12790" max="12790" width="15.7109375" style="17" customWidth="1"/>
    <col min="12791" max="13042" width="8.140625" style="17"/>
    <col min="13043" max="13043" width="9.5703125" style="17" customWidth="1"/>
    <col min="13044" max="13044" width="52.7109375" style="17" customWidth="1"/>
    <col min="13045" max="13045" width="23.42578125" style="17" customWidth="1"/>
    <col min="13046" max="13046" width="15.7109375" style="17" customWidth="1"/>
    <col min="13047" max="13298" width="8.140625" style="17"/>
    <col min="13299" max="13299" width="9.5703125" style="17" customWidth="1"/>
    <col min="13300" max="13300" width="52.7109375" style="17" customWidth="1"/>
    <col min="13301" max="13301" width="23.42578125" style="17" customWidth="1"/>
    <col min="13302" max="13302" width="15.7109375" style="17" customWidth="1"/>
    <col min="13303" max="13554" width="8.140625" style="17"/>
    <col min="13555" max="13555" width="9.5703125" style="17" customWidth="1"/>
    <col min="13556" max="13556" width="52.7109375" style="17" customWidth="1"/>
    <col min="13557" max="13557" width="23.42578125" style="17" customWidth="1"/>
    <col min="13558" max="13558" width="15.7109375" style="17" customWidth="1"/>
    <col min="13559" max="13810" width="8.140625" style="17"/>
    <col min="13811" max="13811" width="9.5703125" style="17" customWidth="1"/>
    <col min="13812" max="13812" width="52.7109375" style="17" customWidth="1"/>
    <col min="13813" max="13813" width="23.42578125" style="17" customWidth="1"/>
    <col min="13814" max="13814" width="15.7109375" style="17" customWidth="1"/>
    <col min="13815" max="14066" width="8.140625" style="17"/>
    <col min="14067" max="14067" width="9.5703125" style="17" customWidth="1"/>
    <col min="14068" max="14068" width="52.7109375" style="17" customWidth="1"/>
    <col min="14069" max="14069" width="23.42578125" style="17" customWidth="1"/>
    <col min="14070" max="14070" width="15.7109375" style="17" customWidth="1"/>
    <col min="14071" max="14322" width="8.140625" style="17"/>
    <col min="14323" max="14323" width="9.5703125" style="17" customWidth="1"/>
    <col min="14324" max="14324" width="52.7109375" style="17" customWidth="1"/>
    <col min="14325" max="14325" width="23.42578125" style="17" customWidth="1"/>
    <col min="14326" max="14326" width="15.7109375" style="17" customWidth="1"/>
    <col min="14327" max="14578" width="8.140625" style="17"/>
    <col min="14579" max="14579" width="9.5703125" style="17" customWidth="1"/>
    <col min="14580" max="14580" width="52.7109375" style="17" customWidth="1"/>
    <col min="14581" max="14581" width="23.42578125" style="17" customWidth="1"/>
    <col min="14582" max="14582" width="15.7109375" style="17" customWidth="1"/>
    <col min="14583" max="14834" width="8.140625" style="17"/>
    <col min="14835" max="14835" width="9.5703125" style="17" customWidth="1"/>
    <col min="14836" max="14836" width="52.7109375" style="17" customWidth="1"/>
    <col min="14837" max="14837" width="23.42578125" style="17" customWidth="1"/>
    <col min="14838" max="14838" width="15.7109375" style="17" customWidth="1"/>
    <col min="14839" max="15090" width="8.140625" style="17"/>
    <col min="15091" max="15091" width="9.5703125" style="17" customWidth="1"/>
    <col min="15092" max="15092" width="52.7109375" style="17" customWidth="1"/>
    <col min="15093" max="15093" width="23.42578125" style="17" customWidth="1"/>
    <col min="15094" max="15094" width="15.7109375" style="17" customWidth="1"/>
    <col min="15095" max="15346" width="8.140625" style="17"/>
    <col min="15347" max="15347" width="9.5703125" style="17" customWidth="1"/>
    <col min="15348" max="15348" width="52.7109375" style="17" customWidth="1"/>
    <col min="15349" max="15349" width="23.42578125" style="17" customWidth="1"/>
    <col min="15350" max="15350" width="15.7109375" style="17" customWidth="1"/>
    <col min="15351" max="15602" width="8.140625" style="17"/>
    <col min="15603" max="15603" width="9.5703125" style="17" customWidth="1"/>
    <col min="15604" max="15604" width="52.7109375" style="17" customWidth="1"/>
    <col min="15605" max="15605" width="23.42578125" style="17" customWidth="1"/>
    <col min="15606" max="15606" width="15.7109375" style="17" customWidth="1"/>
    <col min="15607" max="15858" width="8.140625" style="17"/>
    <col min="15859" max="15859" width="9.5703125" style="17" customWidth="1"/>
    <col min="15860" max="15860" width="52.7109375" style="17" customWidth="1"/>
    <col min="15861" max="15861" width="23.42578125" style="17" customWidth="1"/>
    <col min="15862" max="15862" width="15.7109375" style="17" customWidth="1"/>
    <col min="15863" max="16114" width="8.140625" style="17"/>
    <col min="16115" max="16115" width="9.5703125" style="17" customWidth="1"/>
    <col min="16116" max="16116" width="52.7109375" style="17" customWidth="1"/>
    <col min="16117" max="16117" width="23.42578125" style="17" customWidth="1"/>
    <col min="16118" max="16118" width="15.7109375" style="17" customWidth="1"/>
    <col min="16119" max="16384" width="8.140625" style="17"/>
  </cols>
  <sheetData>
    <row r="1" spans="1:3" s="16" customFormat="1" ht="32.25" customHeight="1">
      <c r="A1" s="698"/>
      <c r="B1" s="699"/>
      <c r="C1" s="699"/>
    </row>
    <row r="2" spans="1:3" s="16" customFormat="1">
      <c r="A2" s="700"/>
      <c r="B2" s="700"/>
      <c r="C2" s="700"/>
    </row>
    <row r="3" spans="1:3" s="16" customFormat="1">
      <c r="A3" s="700"/>
      <c r="B3" s="700"/>
      <c r="C3" s="700"/>
    </row>
    <row r="4" spans="1:3" s="16" customFormat="1">
      <c r="A4" s="154"/>
      <c r="B4" s="154"/>
      <c r="C4" s="155"/>
    </row>
    <row r="5" spans="1:3" s="16" customFormat="1">
      <c r="A5" s="154"/>
      <c r="B5" s="154"/>
      <c r="C5" s="155"/>
    </row>
    <row r="6" spans="1:3" s="16" customFormat="1">
      <c r="A6" s="154"/>
      <c r="B6" s="154"/>
      <c r="C6" s="156" t="s">
        <v>961</v>
      </c>
    </row>
    <row r="7" spans="1:3" s="16" customFormat="1" ht="21">
      <c r="A7" s="701" t="s">
        <v>774</v>
      </c>
      <c r="B7" s="701"/>
      <c r="C7" s="701"/>
    </row>
    <row r="8" spans="1:3" s="16" customFormat="1" ht="15.75">
      <c r="A8" s="157"/>
      <c r="B8" s="157"/>
      <c r="C8" s="158"/>
    </row>
    <row r="9" spans="1:3" s="16" customFormat="1">
      <c r="A9" s="159" t="s">
        <v>1</v>
      </c>
      <c r="B9" s="160" t="s">
        <v>2</v>
      </c>
      <c r="C9" s="155"/>
    </row>
    <row r="10" spans="1:3" s="16" customFormat="1">
      <c r="A10" s="161" t="s">
        <v>3</v>
      </c>
      <c r="B10" s="160"/>
      <c r="C10" s="155"/>
    </row>
    <row r="11" spans="1:3" s="16" customFormat="1">
      <c r="A11" s="162"/>
      <c r="B11" s="163"/>
      <c r="C11" s="164" t="s">
        <v>4</v>
      </c>
    </row>
    <row r="12" spans="1:3" ht="32.25" customHeight="1">
      <c r="A12" s="165" t="s">
        <v>5</v>
      </c>
      <c r="B12" s="166" t="s">
        <v>6</v>
      </c>
      <c r="C12" s="167" t="s">
        <v>7</v>
      </c>
    </row>
    <row r="13" spans="1:3" ht="25.7" customHeight="1">
      <c r="A13" s="168">
        <v>1</v>
      </c>
      <c r="B13" s="169" t="s">
        <v>8</v>
      </c>
      <c r="C13" s="170">
        <f>SUM(C14:C19)</f>
        <v>0</v>
      </c>
    </row>
    <row r="14" spans="1:3" ht="25.7" customHeight="1">
      <c r="A14" s="171">
        <v>1.1000000000000001</v>
      </c>
      <c r="B14" s="172" t="s">
        <v>9</v>
      </c>
      <c r="C14" s="173">
        <f>'1.1 PRELIMINARY'!G123</f>
        <v>0</v>
      </c>
    </row>
    <row r="15" spans="1:3" ht="25.7" customHeight="1">
      <c r="A15" s="171">
        <v>1.2</v>
      </c>
      <c r="B15" s="174" t="s">
        <v>10</v>
      </c>
      <c r="C15" s="173">
        <f>'1.2 STRUCTURE'!K188</f>
        <v>0</v>
      </c>
    </row>
    <row r="16" spans="1:3" ht="25.7" customHeight="1">
      <c r="A16" s="171">
        <v>1.3</v>
      </c>
      <c r="B16" s="174" t="s">
        <v>11</v>
      </c>
      <c r="C16" s="173">
        <f>'1.3 ARCHITECTURE'!G140</f>
        <v>0</v>
      </c>
    </row>
    <row r="17" spans="1:3" ht="25.7" customHeight="1">
      <c r="A17" s="171">
        <v>1.4</v>
      </c>
      <c r="B17" s="174" t="s">
        <v>714</v>
      </c>
      <c r="C17" s="173">
        <f>'1.4.MVAC'!G97</f>
        <v>0</v>
      </c>
    </row>
    <row r="18" spans="1:3" ht="25.7" customHeight="1">
      <c r="A18" s="171">
        <v>1.5</v>
      </c>
      <c r="B18" s="174" t="s">
        <v>715</v>
      </c>
      <c r="C18" s="173">
        <f>'1.5.ELECTRICAL'!G201</f>
        <v>0</v>
      </c>
    </row>
    <row r="19" spans="1:3" ht="25.7" customHeight="1">
      <c r="A19" s="171">
        <v>1.6</v>
      </c>
      <c r="B19" s="174" t="s">
        <v>716</v>
      </c>
      <c r="C19" s="173"/>
    </row>
    <row r="20" spans="1:3" ht="25.7" customHeight="1">
      <c r="A20" s="175">
        <v>2</v>
      </c>
      <c r="B20" s="176" t="s">
        <v>12</v>
      </c>
      <c r="C20" s="170">
        <f>'2. EXTERNAL WORK'!G31</f>
        <v>0</v>
      </c>
    </row>
    <row r="21" spans="1:3" ht="25.7" customHeight="1">
      <c r="A21" s="175">
        <v>3</v>
      </c>
      <c r="B21" s="176" t="s">
        <v>725</v>
      </c>
      <c r="C21" s="170">
        <f>'3. Demolition work'!G31</f>
        <v>0</v>
      </c>
    </row>
    <row r="22" spans="1:3" ht="25.7" customHeight="1">
      <c r="A22" s="175">
        <v>4</v>
      </c>
      <c r="B22" s="176" t="s">
        <v>726</v>
      </c>
      <c r="C22" s="170">
        <f>'4. As built drawing'!G27</f>
        <v>0</v>
      </c>
    </row>
    <row r="23" spans="1:3" ht="25.7" customHeight="1">
      <c r="A23" s="171"/>
      <c r="B23" s="172"/>
      <c r="C23" s="173"/>
    </row>
    <row r="24" spans="1:3" ht="25.7" customHeight="1">
      <c r="A24" s="171"/>
      <c r="B24" s="172"/>
      <c r="C24" s="173"/>
    </row>
    <row r="25" spans="1:3" ht="25.7" customHeight="1">
      <c r="A25" s="171"/>
      <c r="B25" s="172"/>
      <c r="C25" s="173"/>
    </row>
    <row r="26" spans="1:3" ht="25.7" customHeight="1">
      <c r="A26" s="171"/>
      <c r="B26" s="172"/>
      <c r="C26" s="173"/>
    </row>
    <row r="27" spans="1:3" ht="25.7" customHeight="1">
      <c r="A27" s="171"/>
      <c r="B27" s="172"/>
      <c r="C27" s="173"/>
    </row>
    <row r="28" spans="1:3" ht="25.7" customHeight="1">
      <c r="A28" s="171"/>
      <c r="B28" s="172"/>
      <c r="C28" s="173"/>
    </row>
    <row r="29" spans="1:3" ht="25.7" customHeight="1">
      <c r="A29" s="171"/>
      <c r="B29" s="172"/>
      <c r="C29" s="173"/>
    </row>
    <row r="30" spans="1:3" ht="25.7" customHeight="1">
      <c r="A30" s="171"/>
      <c r="B30" s="172"/>
      <c r="C30" s="173"/>
    </row>
    <row r="31" spans="1:3" ht="25.7" customHeight="1">
      <c r="A31" s="177"/>
      <c r="B31" s="178"/>
      <c r="C31" s="179">
        <f>C20+C13+C21+C22</f>
        <v>0</v>
      </c>
    </row>
    <row r="32" spans="1:3" ht="25.7" customHeight="1">
      <c r="A32" s="171"/>
      <c r="B32" s="180" t="s">
        <v>13</v>
      </c>
      <c r="C32" s="173">
        <f>C31*0.1</f>
        <v>0</v>
      </c>
    </row>
    <row r="33" spans="1:3" ht="27.6" customHeight="1">
      <c r="A33" s="181"/>
      <c r="B33" s="182" t="s">
        <v>14</v>
      </c>
      <c r="C33" s="183">
        <f>SUM(C31:C32)</f>
        <v>0</v>
      </c>
    </row>
    <row r="34" spans="1:3" ht="15.75">
      <c r="A34" s="184"/>
      <c r="B34" s="185"/>
      <c r="C34" s="186"/>
    </row>
    <row r="36" spans="1:3" ht="15.75">
      <c r="A36" s="187"/>
      <c r="B36" s="188"/>
      <c r="C36" s="189"/>
    </row>
  </sheetData>
  <mergeCells count="4">
    <mergeCell ref="A1:C1"/>
    <mergeCell ref="A2:C2"/>
    <mergeCell ref="A3:C3"/>
    <mergeCell ref="A7:C7"/>
  </mergeCells>
  <pageMargins left="0.25" right="0.25" top="0.75" bottom="0.75" header="0.3" footer="0.3"/>
  <pageSetup paperSize="9" scale="8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127"/>
  <sheetViews>
    <sheetView view="pageBreakPreview" zoomScale="85" zoomScaleNormal="100" zoomScaleSheetLayoutView="85" zoomScalePageLayoutView="40" workbookViewId="0">
      <selection activeCell="G123" sqref="G123"/>
    </sheetView>
  </sheetViews>
  <sheetFormatPr defaultColWidth="8.140625" defaultRowHeight="15"/>
  <cols>
    <col min="1" max="1" width="10.85546875" style="190" bestFit="1" customWidth="1"/>
    <col min="2" max="2" width="65.7109375" style="191" customWidth="1"/>
    <col min="3" max="3" width="8.7109375" style="191" customWidth="1"/>
    <col min="4" max="5" width="12.7109375" style="191" customWidth="1"/>
    <col min="6" max="6" width="16.85546875" style="211" bestFit="1" customWidth="1"/>
    <col min="7" max="7" width="18.7109375" style="190" customWidth="1"/>
    <col min="8" max="8" width="55.5703125" style="190" customWidth="1"/>
    <col min="9" max="9" width="11" style="134" bestFit="1" customWidth="1"/>
    <col min="10" max="11" width="8.140625" style="134"/>
    <col min="12" max="12" width="16" style="134" bestFit="1" customWidth="1"/>
    <col min="13" max="259" width="8.140625" style="134"/>
    <col min="260" max="260" width="9.5703125" style="134" customWidth="1"/>
    <col min="261" max="261" width="52.7109375" style="134" customWidth="1"/>
    <col min="262" max="262" width="23.42578125" style="134" customWidth="1"/>
    <col min="263" max="263" width="15.7109375" style="134" customWidth="1"/>
    <col min="264" max="515" width="8.140625" style="134"/>
    <col min="516" max="516" width="9.5703125" style="134" customWidth="1"/>
    <col min="517" max="517" width="52.7109375" style="134" customWidth="1"/>
    <col min="518" max="518" width="23.42578125" style="134" customWidth="1"/>
    <col min="519" max="519" width="15.7109375" style="134" customWidth="1"/>
    <col min="520" max="771" width="8.140625" style="134"/>
    <col min="772" max="772" width="9.5703125" style="134" customWidth="1"/>
    <col min="773" max="773" width="52.7109375" style="134" customWidth="1"/>
    <col min="774" max="774" width="23.42578125" style="134" customWidth="1"/>
    <col min="775" max="775" width="15.7109375" style="134" customWidth="1"/>
    <col min="776" max="1027" width="8.140625" style="134"/>
    <col min="1028" max="1028" width="9.5703125" style="134" customWidth="1"/>
    <col min="1029" max="1029" width="52.7109375" style="134" customWidth="1"/>
    <col min="1030" max="1030" width="23.42578125" style="134" customWidth="1"/>
    <col min="1031" max="1031" width="15.7109375" style="134" customWidth="1"/>
    <col min="1032" max="1283" width="8.140625" style="134"/>
    <col min="1284" max="1284" width="9.5703125" style="134" customWidth="1"/>
    <col min="1285" max="1285" width="52.7109375" style="134" customWidth="1"/>
    <col min="1286" max="1286" width="23.42578125" style="134" customWidth="1"/>
    <col min="1287" max="1287" width="15.7109375" style="134" customWidth="1"/>
    <col min="1288" max="1539" width="8.140625" style="134"/>
    <col min="1540" max="1540" width="9.5703125" style="134" customWidth="1"/>
    <col min="1541" max="1541" width="52.7109375" style="134" customWidth="1"/>
    <col min="1542" max="1542" width="23.42578125" style="134" customWidth="1"/>
    <col min="1543" max="1543" width="15.7109375" style="134" customWidth="1"/>
    <col min="1544" max="1795" width="8.140625" style="134"/>
    <col min="1796" max="1796" width="9.5703125" style="134" customWidth="1"/>
    <col min="1797" max="1797" width="52.7109375" style="134" customWidth="1"/>
    <col min="1798" max="1798" width="23.42578125" style="134" customWidth="1"/>
    <col min="1799" max="1799" width="15.7109375" style="134" customWidth="1"/>
    <col min="1800" max="2051" width="8.140625" style="134"/>
    <col min="2052" max="2052" width="9.5703125" style="134" customWidth="1"/>
    <col min="2053" max="2053" width="52.7109375" style="134" customWidth="1"/>
    <col min="2054" max="2054" width="23.42578125" style="134" customWidth="1"/>
    <col min="2055" max="2055" width="15.7109375" style="134" customWidth="1"/>
    <col min="2056" max="2307" width="8.140625" style="134"/>
    <col min="2308" max="2308" width="9.5703125" style="134" customWidth="1"/>
    <col min="2309" max="2309" width="52.7109375" style="134" customWidth="1"/>
    <col min="2310" max="2310" width="23.42578125" style="134" customWidth="1"/>
    <col min="2311" max="2311" width="15.7109375" style="134" customWidth="1"/>
    <col min="2312" max="2563" width="8.140625" style="134"/>
    <col min="2564" max="2564" width="9.5703125" style="134" customWidth="1"/>
    <col min="2565" max="2565" width="52.7109375" style="134" customWidth="1"/>
    <col min="2566" max="2566" width="23.42578125" style="134" customWidth="1"/>
    <col min="2567" max="2567" width="15.7109375" style="134" customWidth="1"/>
    <col min="2568" max="2819" width="8.140625" style="134"/>
    <col min="2820" max="2820" width="9.5703125" style="134" customWidth="1"/>
    <col min="2821" max="2821" width="52.7109375" style="134" customWidth="1"/>
    <col min="2822" max="2822" width="23.42578125" style="134" customWidth="1"/>
    <col min="2823" max="2823" width="15.7109375" style="134" customWidth="1"/>
    <col min="2824" max="3075" width="8.140625" style="134"/>
    <col min="3076" max="3076" width="9.5703125" style="134" customWidth="1"/>
    <col min="3077" max="3077" width="52.7109375" style="134" customWidth="1"/>
    <col min="3078" max="3078" width="23.42578125" style="134" customWidth="1"/>
    <col min="3079" max="3079" width="15.7109375" style="134" customWidth="1"/>
    <col min="3080" max="3331" width="8.140625" style="134"/>
    <col min="3332" max="3332" width="9.5703125" style="134" customWidth="1"/>
    <col min="3333" max="3333" width="52.7109375" style="134" customWidth="1"/>
    <col min="3334" max="3334" width="23.42578125" style="134" customWidth="1"/>
    <col min="3335" max="3335" width="15.7109375" style="134" customWidth="1"/>
    <col min="3336" max="3587" width="8.140625" style="134"/>
    <col min="3588" max="3588" width="9.5703125" style="134" customWidth="1"/>
    <col min="3589" max="3589" width="52.7109375" style="134" customWidth="1"/>
    <col min="3590" max="3590" width="23.42578125" style="134" customWidth="1"/>
    <col min="3591" max="3591" width="15.7109375" style="134" customWidth="1"/>
    <col min="3592" max="3843" width="8.140625" style="134"/>
    <col min="3844" max="3844" width="9.5703125" style="134" customWidth="1"/>
    <col min="3845" max="3845" width="52.7109375" style="134" customWidth="1"/>
    <col min="3846" max="3846" width="23.42578125" style="134" customWidth="1"/>
    <col min="3847" max="3847" width="15.7109375" style="134" customWidth="1"/>
    <col min="3848" max="4099" width="8.140625" style="134"/>
    <col min="4100" max="4100" width="9.5703125" style="134" customWidth="1"/>
    <col min="4101" max="4101" width="52.7109375" style="134" customWidth="1"/>
    <col min="4102" max="4102" width="23.42578125" style="134" customWidth="1"/>
    <col min="4103" max="4103" width="15.7109375" style="134" customWidth="1"/>
    <col min="4104" max="4355" width="8.140625" style="134"/>
    <col min="4356" max="4356" width="9.5703125" style="134" customWidth="1"/>
    <col min="4357" max="4357" width="52.7109375" style="134" customWidth="1"/>
    <col min="4358" max="4358" width="23.42578125" style="134" customWidth="1"/>
    <col min="4359" max="4359" width="15.7109375" style="134" customWidth="1"/>
    <col min="4360" max="4611" width="8.140625" style="134"/>
    <col min="4612" max="4612" width="9.5703125" style="134" customWidth="1"/>
    <col min="4613" max="4613" width="52.7109375" style="134" customWidth="1"/>
    <col min="4614" max="4614" width="23.42578125" style="134" customWidth="1"/>
    <col min="4615" max="4615" width="15.7109375" style="134" customWidth="1"/>
    <col min="4616" max="4867" width="8.140625" style="134"/>
    <col min="4868" max="4868" width="9.5703125" style="134" customWidth="1"/>
    <col min="4869" max="4869" width="52.7109375" style="134" customWidth="1"/>
    <col min="4870" max="4870" width="23.42578125" style="134" customWidth="1"/>
    <col min="4871" max="4871" width="15.7109375" style="134" customWidth="1"/>
    <col min="4872" max="5123" width="8.140625" style="134"/>
    <col min="5124" max="5124" width="9.5703125" style="134" customWidth="1"/>
    <col min="5125" max="5125" width="52.7109375" style="134" customWidth="1"/>
    <col min="5126" max="5126" width="23.42578125" style="134" customWidth="1"/>
    <col min="5127" max="5127" width="15.7109375" style="134" customWidth="1"/>
    <col min="5128" max="5379" width="8.140625" style="134"/>
    <col min="5380" max="5380" width="9.5703125" style="134" customWidth="1"/>
    <col min="5381" max="5381" width="52.7109375" style="134" customWidth="1"/>
    <col min="5382" max="5382" width="23.42578125" style="134" customWidth="1"/>
    <col min="5383" max="5383" width="15.7109375" style="134" customWidth="1"/>
    <col min="5384" max="5635" width="8.140625" style="134"/>
    <col min="5636" max="5636" width="9.5703125" style="134" customWidth="1"/>
    <col min="5637" max="5637" width="52.7109375" style="134" customWidth="1"/>
    <col min="5638" max="5638" width="23.42578125" style="134" customWidth="1"/>
    <col min="5639" max="5639" width="15.7109375" style="134" customWidth="1"/>
    <col min="5640" max="5891" width="8.140625" style="134"/>
    <col min="5892" max="5892" width="9.5703125" style="134" customWidth="1"/>
    <col min="5893" max="5893" width="52.7109375" style="134" customWidth="1"/>
    <col min="5894" max="5894" width="23.42578125" style="134" customWidth="1"/>
    <col min="5895" max="5895" width="15.7109375" style="134" customWidth="1"/>
    <col min="5896" max="6147" width="8.140625" style="134"/>
    <col min="6148" max="6148" width="9.5703125" style="134" customWidth="1"/>
    <col min="6149" max="6149" width="52.7109375" style="134" customWidth="1"/>
    <col min="6150" max="6150" width="23.42578125" style="134" customWidth="1"/>
    <col min="6151" max="6151" width="15.7109375" style="134" customWidth="1"/>
    <col min="6152" max="6403" width="8.140625" style="134"/>
    <col min="6404" max="6404" width="9.5703125" style="134" customWidth="1"/>
    <col min="6405" max="6405" width="52.7109375" style="134" customWidth="1"/>
    <col min="6406" max="6406" width="23.42578125" style="134" customWidth="1"/>
    <col min="6407" max="6407" width="15.7109375" style="134" customWidth="1"/>
    <col min="6408" max="6659" width="8.140625" style="134"/>
    <col min="6660" max="6660" width="9.5703125" style="134" customWidth="1"/>
    <col min="6661" max="6661" width="52.7109375" style="134" customWidth="1"/>
    <col min="6662" max="6662" width="23.42578125" style="134" customWidth="1"/>
    <col min="6663" max="6663" width="15.7109375" style="134" customWidth="1"/>
    <col min="6664" max="6915" width="8.140625" style="134"/>
    <col min="6916" max="6916" width="9.5703125" style="134" customWidth="1"/>
    <col min="6917" max="6917" width="52.7109375" style="134" customWidth="1"/>
    <col min="6918" max="6918" width="23.42578125" style="134" customWidth="1"/>
    <col min="6919" max="6919" width="15.7109375" style="134" customWidth="1"/>
    <col min="6920" max="7171" width="8.140625" style="134"/>
    <col min="7172" max="7172" width="9.5703125" style="134" customWidth="1"/>
    <col min="7173" max="7173" width="52.7109375" style="134" customWidth="1"/>
    <col min="7174" max="7174" width="23.42578125" style="134" customWidth="1"/>
    <col min="7175" max="7175" width="15.7109375" style="134" customWidth="1"/>
    <col min="7176" max="7427" width="8.140625" style="134"/>
    <col min="7428" max="7428" width="9.5703125" style="134" customWidth="1"/>
    <col min="7429" max="7429" width="52.7109375" style="134" customWidth="1"/>
    <col min="7430" max="7430" width="23.42578125" style="134" customWidth="1"/>
    <col min="7431" max="7431" width="15.7109375" style="134" customWidth="1"/>
    <col min="7432" max="7683" width="8.140625" style="134"/>
    <col min="7684" max="7684" width="9.5703125" style="134" customWidth="1"/>
    <col min="7685" max="7685" width="52.7109375" style="134" customWidth="1"/>
    <col min="7686" max="7686" width="23.42578125" style="134" customWidth="1"/>
    <col min="7687" max="7687" width="15.7109375" style="134" customWidth="1"/>
    <col min="7688" max="7939" width="8.140625" style="134"/>
    <col min="7940" max="7940" width="9.5703125" style="134" customWidth="1"/>
    <col min="7941" max="7941" width="52.7109375" style="134" customWidth="1"/>
    <col min="7942" max="7942" width="23.42578125" style="134" customWidth="1"/>
    <col min="7943" max="7943" width="15.7109375" style="134" customWidth="1"/>
    <col min="7944" max="8195" width="8.140625" style="134"/>
    <col min="8196" max="8196" width="9.5703125" style="134" customWidth="1"/>
    <col min="8197" max="8197" width="52.7109375" style="134" customWidth="1"/>
    <col min="8198" max="8198" width="23.42578125" style="134" customWidth="1"/>
    <col min="8199" max="8199" width="15.7109375" style="134" customWidth="1"/>
    <col min="8200" max="8451" width="8.140625" style="134"/>
    <col min="8452" max="8452" width="9.5703125" style="134" customWidth="1"/>
    <col min="8453" max="8453" width="52.7109375" style="134" customWidth="1"/>
    <col min="8454" max="8454" width="23.42578125" style="134" customWidth="1"/>
    <col min="8455" max="8455" width="15.7109375" style="134" customWidth="1"/>
    <col min="8456" max="8707" width="8.140625" style="134"/>
    <col min="8708" max="8708" width="9.5703125" style="134" customWidth="1"/>
    <col min="8709" max="8709" width="52.7109375" style="134" customWidth="1"/>
    <col min="8710" max="8710" width="23.42578125" style="134" customWidth="1"/>
    <col min="8711" max="8711" width="15.7109375" style="134" customWidth="1"/>
    <col min="8712" max="8963" width="8.140625" style="134"/>
    <col min="8964" max="8964" width="9.5703125" style="134" customWidth="1"/>
    <col min="8965" max="8965" width="52.7109375" style="134" customWidth="1"/>
    <col min="8966" max="8966" width="23.42578125" style="134" customWidth="1"/>
    <col min="8967" max="8967" width="15.7109375" style="134" customWidth="1"/>
    <col min="8968" max="9219" width="8.140625" style="134"/>
    <col min="9220" max="9220" width="9.5703125" style="134" customWidth="1"/>
    <col min="9221" max="9221" width="52.7109375" style="134" customWidth="1"/>
    <col min="9222" max="9222" width="23.42578125" style="134" customWidth="1"/>
    <col min="9223" max="9223" width="15.7109375" style="134" customWidth="1"/>
    <col min="9224" max="9475" width="8.140625" style="134"/>
    <col min="9476" max="9476" width="9.5703125" style="134" customWidth="1"/>
    <col min="9477" max="9477" width="52.7109375" style="134" customWidth="1"/>
    <col min="9478" max="9478" width="23.42578125" style="134" customWidth="1"/>
    <col min="9479" max="9479" width="15.7109375" style="134" customWidth="1"/>
    <col min="9480" max="9731" width="8.140625" style="134"/>
    <col min="9732" max="9732" width="9.5703125" style="134" customWidth="1"/>
    <col min="9733" max="9733" width="52.7109375" style="134" customWidth="1"/>
    <col min="9734" max="9734" width="23.42578125" style="134" customWidth="1"/>
    <col min="9735" max="9735" width="15.7109375" style="134" customWidth="1"/>
    <col min="9736" max="9987" width="8.140625" style="134"/>
    <col min="9988" max="9988" width="9.5703125" style="134" customWidth="1"/>
    <col min="9989" max="9989" width="52.7109375" style="134" customWidth="1"/>
    <col min="9990" max="9990" width="23.42578125" style="134" customWidth="1"/>
    <col min="9991" max="9991" width="15.7109375" style="134" customWidth="1"/>
    <col min="9992" max="10243" width="8.140625" style="134"/>
    <col min="10244" max="10244" width="9.5703125" style="134" customWidth="1"/>
    <col min="10245" max="10245" width="52.7109375" style="134" customWidth="1"/>
    <col min="10246" max="10246" width="23.42578125" style="134" customWidth="1"/>
    <col min="10247" max="10247" width="15.7109375" style="134" customWidth="1"/>
    <col min="10248" max="10499" width="8.140625" style="134"/>
    <col min="10500" max="10500" width="9.5703125" style="134" customWidth="1"/>
    <col min="10501" max="10501" width="52.7109375" style="134" customWidth="1"/>
    <col min="10502" max="10502" width="23.42578125" style="134" customWidth="1"/>
    <col min="10503" max="10503" width="15.7109375" style="134" customWidth="1"/>
    <col min="10504" max="10755" width="8.140625" style="134"/>
    <col min="10756" max="10756" width="9.5703125" style="134" customWidth="1"/>
    <col min="10757" max="10757" width="52.7109375" style="134" customWidth="1"/>
    <col min="10758" max="10758" width="23.42578125" style="134" customWidth="1"/>
    <col min="10759" max="10759" width="15.7109375" style="134" customWidth="1"/>
    <col min="10760" max="11011" width="8.140625" style="134"/>
    <col min="11012" max="11012" width="9.5703125" style="134" customWidth="1"/>
    <col min="11013" max="11013" width="52.7109375" style="134" customWidth="1"/>
    <col min="11014" max="11014" width="23.42578125" style="134" customWidth="1"/>
    <col min="11015" max="11015" width="15.7109375" style="134" customWidth="1"/>
    <col min="11016" max="11267" width="8.140625" style="134"/>
    <col min="11268" max="11268" width="9.5703125" style="134" customWidth="1"/>
    <col min="11269" max="11269" width="52.7109375" style="134" customWidth="1"/>
    <col min="11270" max="11270" width="23.42578125" style="134" customWidth="1"/>
    <col min="11271" max="11271" width="15.7109375" style="134" customWidth="1"/>
    <col min="11272" max="11523" width="8.140625" style="134"/>
    <col min="11524" max="11524" width="9.5703125" style="134" customWidth="1"/>
    <col min="11525" max="11525" width="52.7109375" style="134" customWidth="1"/>
    <col min="11526" max="11526" width="23.42578125" style="134" customWidth="1"/>
    <col min="11527" max="11527" width="15.7109375" style="134" customWidth="1"/>
    <col min="11528" max="11779" width="8.140625" style="134"/>
    <col min="11780" max="11780" width="9.5703125" style="134" customWidth="1"/>
    <col min="11781" max="11781" width="52.7109375" style="134" customWidth="1"/>
    <col min="11782" max="11782" width="23.42578125" style="134" customWidth="1"/>
    <col min="11783" max="11783" width="15.7109375" style="134" customWidth="1"/>
    <col min="11784" max="12035" width="8.140625" style="134"/>
    <col min="12036" max="12036" width="9.5703125" style="134" customWidth="1"/>
    <col min="12037" max="12037" width="52.7109375" style="134" customWidth="1"/>
    <col min="12038" max="12038" width="23.42578125" style="134" customWidth="1"/>
    <col min="12039" max="12039" width="15.7109375" style="134" customWidth="1"/>
    <col min="12040" max="12291" width="8.140625" style="134"/>
    <col min="12292" max="12292" width="9.5703125" style="134" customWidth="1"/>
    <col min="12293" max="12293" width="52.7109375" style="134" customWidth="1"/>
    <col min="12294" max="12294" width="23.42578125" style="134" customWidth="1"/>
    <col min="12295" max="12295" width="15.7109375" style="134" customWidth="1"/>
    <col min="12296" max="12547" width="8.140625" style="134"/>
    <col min="12548" max="12548" width="9.5703125" style="134" customWidth="1"/>
    <col min="12549" max="12549" width="52.7109375" style="134" customWidth="1"/>
    <col min="12550" max="12550" width="23.42578125" style="134" customWidth="1"/>
    <col min="12551" max="12551" width="15.7109375" style="134" customWidth="1"/>
    <col min="12552" max="12803" width="8.140625" style="134"/>
    <col min="12804" max="12804" width="9.5703125" style="134" customWidth="1"/>
    <col min="12805" max="12805" width="52.7109375" style="134" customWidth="1"/>
    <col min="12806" max="12806" width="23.42578125" style="134" customWidth="1"/>
    <col min="12807" max="12807" width="15.7109375" style="134" customWidth="1"/>
    <col min="12808" max="13059" width="8.140625" style="134"/>
    <col min="13060" max="13060" width="9.5703125" style="134" customWidth="1"/>
    <col min="13061" max="13061" width="52.7109375" style="134" customWidth="1"/>
    <col min="13062" max="13062" width="23.42578125" style="134" customWidth="1"/>
    <col min="13063" max="13063" width="15.7109375" style="134" customWidth="1"/>
    <col min="13064" max="13315" width="8.140625" style="134"/>
    <col min="13316" max="13316" width="9.5703125" style="134" customWidth="1"/>
    <col min="13317" max="13317" width="52.7109375" style="134" customWidth="1"/>
    <col min="13318" max="13318" width="23.42578125" style="134" customWidth="1"/>
    <col min="13319" max="13319" width="15.7109375" style="134" customWidth="1"/>
    <col min="13320" max="13571" width="8.140625" style="134"/>
    <col min="13572" max="13572" width="9.5703125" style="134" customWidth="1"/>
    <col min="13573" max="13573" width="52.7109375" style="134" customWidth="1"/>
    <col min="13574" max="13574" width="23.42578125" style="134" customWidth="1"/>
    <col min="13575" max="13575" width="15.7109375" style="134" customWidth="1"/>
    <col min="13576" max="13827" width="8.140625" style="134"/>
    <col min="13828" max="13828" width="9.5703125" style="134" customWidth="1"/>
    <col min="13829" max="13829" width="52.7109375" style="134" customWidth="1"/>
    <col min="13830" max="13830" width="23.42578125" style="134" customWidth="1"/>
    <col min="13831" max="13831" width="15.7109375" style="134" customWidth="1"/>
    <col min="13832" max="14083" width="8.140625" style="134"/>
    <col min="14084" max="14084" width="9.5703125" style="134" customWidth="1"/>
    <col min="14085" max="14085" width="52.7109375" style="134" customWidth="1"/>
    <col min="14086" max="14086" width="23.42578125" style="134" customWidth="1"/>
    <col min="14087" max="14087" width="15.7109375" style="134" customWidth="1"/>
    <col min="14088" max="14339" width="8.140625" style="134"/>
    <col min="14340" max="14340" width="9.5703125" style="134" customWidth="1"/>
    <col min="14341" max="14341" width="52.7109375" style="134" customWidth="1"/>
    <col min="14342" max="14342" width="23.42578125" style="134" customWidth="1"/>
    <col min="14343" max="14343" width="15.7109375" style="134" customWidth="1"/>
    <col min="14344" max="14595" width="8.140625" style="134"/>
    <col min="14596" max="14596" width="9.5703125" style="134" customWidth="1"/>
    <col min="14597" max="14597" width="52.7109375" style="134" customWidth="1"/>
    <col min="14598" max="14598" width="23.42578125" style="134" customWidth="1"/>
    <col min="14599" max="14599" width="15.7109375" style="134" customWidth="1"/>
    <col min="14600" max="14851" width="8.140625" style="134"/>
    <col min="14852" max="14852" width="9.5703125" style="134" customWidth="1"/>
    <col min="14853" max="14853" width="52.7109375" style="134" customWidth="1"/>
    <col min="14854" max="14854" width="23.42578125" style="134" customWidth="1"/>
    <col min="14855" max="14855" width="15.7109375" style="134" customWidth="1"/>
    <col min="14856" max="15107" width="8.140625" style="134"/>
    <col min="15108" max="15108" width="9.5703125" style="134" customWidth="1"/>
    <col min="15109" max="15109" width="52.7109375" style="134" customWidth="1"/>
    <col min="15110" max="15110" width="23.42578125" style="134" customWidth="1"/>
    <col min="15111" max="15111" width="15.7109375" style="134" customWidth="1"/>
    <col min="15112" max="15363" width="8.140625" style="134"/>
    <col min="15364" max="15364" width="9.5703125" style="134" customWidth="1"/>
    <col min="15365" max="15365" width="52.7109375" style="134" customWidth="1"/>
    <col min="15366" max="15366" width="23.42578125" style="134" customWidth="1"/>
    <col min="15367" max="15367" width="15.7109375" style="134" customWidth="1"/>
    <col min="15368" max="15619" width="8.140625" style="134"/>
    <col min="15620" max="15620" width="9.5703125" style="134" customWidth="1"/>
    <col min="15621" max="15621" width="52.7109375" style="134" customWidth="1"/>
    <col min="15622" max="15622" width="23.42578125" style="134" customWidth="1"/>
    <col min="15623" max="15623" width="15.7109375" style="134" customWidth="1"/>
    <col min="15624" max="15875" width="8.140625" style="134"/>
    <col min="15876" max="15876" width="9.5703125" style="134" customWidth="1"/>
    <col min="15877" max="15877" width="52.7109375" style="134" customWidth="1"/>
    <col min="15878" max="15878" width="23.42578125" style="134" customWidth="1"/>
    <col min="15879" max="15879" width="15.7109375" style="134" customWidth="1"/>
    <col min="15880" max="16131" width="8.140625" style="134"/>
    <col min="16132" max="16132" width="9.5703125" style="134" customWidth="1"/>
    <col min="16133" max="16133" width="52.7109375" style="134" customWidth="1"/>
    <col min="16134" max="16134" width="23.42578125" style="134" customWidth="1"/>
    <col min="16135" max="16135" width="15.7109375" style="134" customWidth="1"/>
    <col min="16136" max="16384" width="8.140625" style="134"/>
  </cols>
  <sheetData>
    <row r="1" spans="1:12" s="162" customFormat="1" ht="16.5" customHeight="1">
      <c r="A1" s="132"/>
      <c r="B1" s="133"/>
      <c r="C1" s="132"/>
      <c r="D1" s="132"/>
      <c r="E1" s="132"/>
      <c r="F1" s="132"/>
      <c r="G1" s="132"/>
      <c r="H1" s="132"/>
      <c r="I1" s="193"/>
      <c r="J1" s="194"/>
      <c r="K1" s="194"/>
      <c r="L1" s="194"/>
    </row>
    <row r="2" spans="1:12" s="162" customFormat="1">
      <c r="A2" s="135"/>
      <c r="B2" s="136"/>
      <c r="C2" s="135"/>
      <c r="D2" s="135"/>
      <c r="E2" s="135"/>
      <c r="F2" s="135"/>
      <c r="G2" s="135"/>
      <c r="H2" s="137" t="s">
        <v>841</v>
      </c>
      <c r="I2" s="193"/>
      <c r="J2" s="194"/>
      <c r="K2" s="194"/>
      <c r="L2" s="194"/>
    </row>
    <row r="3" spans="1:12" s="162" customFormat="1">
      <c r="A3" s="138"/>
      <c r="B3" s="136"/>
      <c r="C3" s="135"/>
      <c r="D3" s="135"/>
      <c r="E3" s="135"/>
      <c r="F3" s="135"/>
      <c r="G3" s="135"/>
      <c r="H3" s="135"/>
      <c r="I3" s="193"/>
      <c r="J3" s="194"/>
      <c r="K3" s="194"/>
      <c r="L3" s="194"/>
    </row>
    <row r="4" spans="1:12" s="162" customFormat="1">
      <c r="A4" s="139"/>
      <c r="B4" s="140"/>
      <c r="C4" s="141"/>
      <c r="D4" s="141"/>
      <c r="E4" s="141"/>
      <c r="F4" s="141"/>
      <c r="G4" s="141"/>
      <c r="H4" s="141"/>
      <c r="I4" s="193"/>
      <c r="J4" s="194"/>
      <c r="K4" s="194"/>
      <c r="L4" s="194"/>
    </row>
    <row r="5" spans="1:12" s="162" customFormat="1">
      <c r="A5" s="139"/>
      <c r="B5" s="140"/>
      <c r="C5" s="141"/>
      <c r="D5" s="141"/>
      <c r="E5" s="141"/>
      <c r="F5" s="141"/>
      <c r="G5" s="141"/>
      <c r="H5" s="141"/>
      <c r="I5" s="193"/>
      <c r="J5" s="194"/>
      <c r="K5" s="194"/>
      <c r="L5" s="194"/>
    </row>
    <row r="6" spans="1:12" s="162" customFormat="1">
      <c r="A6" s="142"/>
      <c r="B6" s="143"/>
      <c r="C6" s="144"/>
      <c r="D6" s="145"/>
      <c r="E6" s="146"/>
      <c r="F6" s="146"/>
      <c r="G6" s="146" t="s">
        <v>15</v>
      </c>
      <c r="H6" s="147" t="s">
        <v>16</v>
      </c>
      <c r="I6" s="193"/>
      <c r="J6" s="194"/>
      <c r="K6" s="194"/>
      <c r="L6" s="194"/>
    </row>
    <row r="7" spans="1:12" ht="20.100000000000001" customHeight="1">
      <c r="A7" s="149" t="s">
        <v>17</v>
      </c>
      <c r="B7" s="149" t="s">
        <v>124</v>
      </c>
      <c r="C7" s="150" t="s">
        <v>18</v>
      </c>
      <c r="D7" s="151" t="s">
        <v>19</v>
      </c>
      <c r="E7" s="702" t="s">
        <v>20</v>
      </c>
      <c r="F7" s="703"/>
      <c r="G7" s="152" t="s">
        <v>349</v>
      </c>
      <c r="H7" s="152" t="s">
        <v>21</v>
      </c>
      <c r="I7" s="141"/>
      <c r="J7" s="141"/>
      <c r="K7" s="141"/>
      <c r="L7" s="141"/>
    </row>
    <row r="8" spans="1:12" s="141" customFormat="1">
      <c r="A8" s="149"/>
      <c r="B8" s="149"/>
      <c r="C8" s="150"/>
      <c r="D8" s="151"/>
      <c r="E8" s="152" t="s">
        <v>347</v>
      </c>
      <c r="F8" s="152" t="s">
        <v>348</v>
      </c>
      <c r="G8" s="152" t="s">
        <v>350</v>
      </c>
      <c r="H8" s="152"/>
    </row>
    <row r="9" spans="1:12" s="141" customFormat="1" ht="38.25">
      <c r="A9" s="195" t="s">
        <v>22</v>
      </c>
      <c r="B9" s="196" t="s">
        <v>23</v>
      </c>
      <c r="C9" s="196"/>
      <c r="D9" s="197"/>
      <c r="E9" s="197"/>
      <c r="F9" s="198"/>
      <c r="G9" s="199"/>
      <c r="H9" s="200"/>
    </row>
    <row r="10" spans="1:12" s="141" customFormat="1">
      <c r="A10" s="195"/>
      <c r="B10" s="196"/>
      <c r="C10" s="196"/>
      <c r="D10" s="197"/>
      <c r="E10" s="197"/>
      <c r="F10" s="198"/>
      <c r="G10" s="199"/>
      <c r="H10" s="200"/>
    </row>
    <row r="11" spans="1:12" s="141" customFormat="1" ht="76.5">
      <c r="A11" s="195" t="s">
        <v>22</v>
      </c>
      <c r="B11" s="196" t="s">
        <v>24</v>
      </c>
      <c r="C11" s="196"/>
      <c r="D11" s="197"/>
      <c r="E11" s="197"/>
      <c r="F11" s="198"/>
      <c r="G11" s="199"/>
      <c r="H11" s="200"/>
    </row>
    <row r="12" spans="1:12" s="141" customFormat="1">
      <c r="A12" s="195"/>
      <c r="B12" s="196"/>
      <c r="C12" s="196"/>
      <c r="D12" s="197"/>
      <c r="E12" s="197"/>
      <c r="F12" s="198"/>
      <c r="G12" s="199"/>
      <c r="H12" s="200"/>
    </row>
    <row r="13" spans="1:12" s="141" customFormat="1">
      <c r="A13" s="195" t="s">
        <v>25</v>
      </c>
      <c r="B13" s="196" t="s">
        <v>26</v>
      </c>
      <c r="C13" s="196"/>
      <c r="D13" s="197"/>
      <c r="E13" s="197"/>
      <c r="F13" s="198"/>
      <c r="G13" s="199"/>
      <c r="H13" s="200"/>
    </row>
    <row r="14" spans="1:12" s="141" customFormat="1">
      <c r="A14" s="195"/>
      <c r="B14" s="196"/>
      <c r="C14" s="196"/>
      <c r="D14" s="197"/>
      <c r="E14" s="197"/>
      <c r="F14" s="198"/>
      <c r="G14" s="199"/>
      <c r="H14" s="200"/>
    </row>
    <row r="15" spans="1:12" s="141" customFormat="1" ht="25.5">
      <c r="A15" s="195">
        <v>1</v>
      </c>
      <c r="B15" s="196" t="s">
        <v>27</v>
      </c>
      <c r="C15" s="196"/>
      <c r="D15" s="197"/>
      <c r="E15" s="197"/>
      <c r="F15" s="198"/>
      <c r="G15" s="199"/>
      <c r="H15" s="200"/>
    </row>
    <row r="16" spans="1:12" s="141" customFormat="1">
      <c r="A16" s="195"/>
      <c r="B16" s="196"/>
      <c r="C16" s="196"/>
      <c r="D16" s="197"/>
      <c r="E16" s="197"/>
      <c r="F16" s="198"/>
      <c r="G16" s="199"/>
      <c r="H16" s="200"/>
    </row>
    <row r="17" spans="1:8" s="141" customFormat="1" ht="38.25">
      <c r="A17" s="195">
        <v>2</v>
      </c>
      <c r="B17" s="196" t="s">
        <v>28</v>
      </c>
      <c r="C17" s="196"/>
      <c r="D17" s="197"/>
      <c r="E17" s="197"/>
      <c r="F17" s="198"/>
      <c r="G17" s="199"/>
      <c r="H17" s="200"/>
    </row>
    <row r="18" spans="1:8" s="141" customFormat="1">
      <c r="A18" s="195">
        <v>3</v>
      </c>
      <c r="B18" s="196" t="s">
        <v>29</v>
      </c>
      <c r="C18" s="196"/>
      <c r="D18" s="197"/>
      <c r="E18" s="197"/>
      <c r="F18" s="198"/>
      <c r="G18" s="199"/>
      <c r="H18" s="200"/>
    </row>
    <row r="19" spans="1:8" s="141" customFormat="1">
      <c r="A19" s="195"/>
      <c r="B19" s="196" t="s">
        <v>30</v>
      </c>
      <c r="C19" s="196"/>
      <c r="D19" s="197"/>
      <c r="E19" s="197"/>
      <c r="F19" s="198"/>
      <c r="G19" s="199"/>
      <c r="H19" s="200"/>
    </row>
    <row r="20" spans="1:8" s="141" customFormat="1">
      <c r="A20" s="195"/>
      <c r="B20" s="196"/>
      <c r="C20" s="196"/>
      <c r="D20" s="197"/>
      <c r="E20" s="197"/>
      <c r="F20" s="198"/>
      <c r="G20" s="199"/>
      <c r="H20" s="200"/>
    </row>
    <row r="21" spans="1:8" s="141" customFormat="1">
      <c r="A21" s="195" t="s">
        <v>31</v>
      </c>
      <c r="B21" s="196" t="s">
        <v>32</v>
      </c>
      <c r="C21" s="196"/>
      <c r="D21" s="197"/>
      <c r="E21" s="197"/>
      <c r="F21" s="198"/>
      <c r="G21" s="199"/>
      <c r="H21" s="200"/>
    </row>
    <row r="22" spans="1:8" s="141" customFormat="1">
      <c r="A22" s="195"/>
      <c r="B22" s="196"/>
      <c r="C22" s="196"/>
      <c r="D22" s="197"/>
      <c r="E22" s="197"/>
      <c r="F22" s="198"/>
      <c r="G22" s="199"/>
      <c r="H22" s="200"/>
    </row>
    <row r="23" spans="1:8" s="141" customFormat="1">
      <c r="A23" s="195">
        <v>1</v>
      </c>
      <c r="B23" s="196" t="s">
        <v>33</v>
      </c>
      <c r="C23" s="196"/>
      <c r="D23" s="197"/>
      <c r="E23" s="197"/>
      <c r="F23" s="198"/>
      <c r="G23" s="199"/>
      <c r="H23" s="200"/>
    </row>
    <row r="24" spans="1:8" s="141" customFormat="1">
      <c r="A24" s="195"/>
      <c r="B24" s="196" t="s">
        <v>34</v>
      </c>
      <c r="C24" s="196"/>
      <c r="D24" s="197"/>
      <c r="E24" s="197"/>
      <c r="F24" s="198"/>
      <c r="G24" s="199"/>
      <c r="H24" s="200"/>
    </row>
    <row r="25" spans="1:8" s="141" customFormat="1">
      <c r="A25" s="195"/>
      <c r="B25" s="196"/>
      <c r="C25" s="196"/>
      <c r="D25" s="197"/>
      <c r="E25" s="197"/>
      <c r="F25" s="198"/>
      <c r="G25" s="199"/>
      <c r="H25" s="200"/>
    </row>
    <row r="26" spans="1:8" s="141" customFormat="1">
      <c r="A26" s="195">
        <v>2</v>
      </c>
      <c r="B26" s="196" t="s">
        <v>35</v>
      </c>
      <c r="C26" s="196"/>
      <c r="D26" s="197"/>
      <c r="E26" s="197"/>
      <c r="F26" s="198"/>
      <c r="G26" s="199"/>
      <c r="H26" s="200"/>
    </row>
    <row r="27" spans="1:8" s="141" customFormat="1">
      <c r="A27" s="195"/>
      <c r="B27" s="196" t="s">
        <v>36</v>
      </c>
      <c r="C27" s="196"/>
      <c r="D27" s="197"/>
      <c r="E27" s="197"/>
      <c r="F27" s="198"/>
      <c r="G27" s="199"/>
      <c r="H27" s="200"/>
    </row>
    <row r="28" spans="1:8" s="141" customFormat="1">
      <c r="A28" s="195"/>
      <c r="B28" s="196" t="s">
        <v>37</v>
      </c>
      <c r="C28" s="196"/>
      <c r="D28" s="197"/>
      <c r="E28" s="197"/>
      <c r="F28" s="198"/>
      <c r="G28" s="199"/>
      <c r="H28" s="200"/>
    </row>
    <row r="29" spans="1:8" s="141" customFormat="1">
      <c r="A29" s="195"/>
      <c r="B29" s="196"/>
      <c r="C29" s="196"/>
      <c r="D29" s="197"/>
      <c r="E29" s="197"/>
      <c r="F29" s="198"/>
      <c r="G29" s="199"/>
      <c r="H29" s="200"/>
    </row>
    <row r="30" spans="1:8" s="141" customFormat="1">
      <c r="A30" s="195"/>
      <c r="B30" s="196" t="s">
        <v>38</v>
      </c>
      <c r="C30" s="196"/>
      <c r="D30" s="197"/>
      <c r="E30" s="197"/>
      <c r="F30" s="198"/>
      <c r="G30" s="199"/>
      <c r="H30" s="200"/>
    </row>
    <row r="31" spans="1:8" s="141" customFormat="1">
      <c r="A31" s="195"/>
      <c r="B31" s="196" t="s">
        <v>39</v>
      </c>
      <c r="C31" s="196"/>
      <c r="D31" s="197"/>
      <c r="E31" s="197"/>
      <c r="F31" s="198"/>
      <c r="G31" s="199"/>
      <c r="H31" s="200"/>
    </row>
    <row r="32" spans="1:8" s="141" customFormat="1">
      <c r="A32" s="195"/>
      <c r="B32" s="196" t="s">
        <v>40</v>
      </c>
      <c r="C32" s="196"/>
      <c r="D32" s="197"/>
      <c r="E32" s="197"/>
      <c r="F32" s="198"/>
      <c r="G32" s="199"/>
      <c r="H32" s="200"/>
    </row>
    <row r="33" spans="1:8" s="141" customFormat="1">
      <c r="A33" s="195"/>
      <c r="B33" s="196" t="s">
        <v>41</v>
      </c>
      <c r="C33" s="196"/>
      <c r="D33" s="197"/>
      <c r="E33" s="197"/>
      <c r="F33" s="198"/>
      <c r="G33" s="199"/>
      <c r="H33" s="200"/>
    </row>
    <row r="34" spans="1:8" s="141" customFormat="1">
      <c r="A34" s="195"/>
      <c r="B34" s="196" t="s">
        <v>42</v>
      </c>
      <c r="C34" s="196"/>
      <c r="D34" s="197"/>
      <c r="E34" s="197"/>
      <c r="F34" s="198"/>
      <c r="G34" s="199"/>
      <c r="H34" s="200"/>
    </row>
    <row r="35" spans="1:8" s="141" customFormat="1">
      <c r="A35" s="195"/>
      <c r="B35" s="196"/>
      <c r="C35" s="196"/>
      <c r="D35" s="197"/>
      <c r="E35" s="197"/>
      <c r="F35" s="198"/>
      <c r="G35" s="199"/>
      <c r="H35" s="200"/>
    </row>
    <row r="36" spans="1:8" s="141" customFormat="1">
      <c r="A36" s="195">
        <v>3</v>
      </c>
      <c r="B36" s="196" t="s">
        <v>35</v>
      </c>
      <c r="C36" s="196"/>
      <c r="D36" s="197"/>
      <c r="E36" s="197"/>
      <c r="F36" s="198"/>
      <c r="G36" s="199"/>
      <c r="H36" s="200"/>
    </row>
    <row r="37" spans="1:8" s="141" customFormat="1">
      <c r="A37" s="195"/>
      <c r="B37" s="196" t="s">
        <v>36</v>
      </c>
      <c r="C37" s="196"/>
      <c r="D37" s="197"/>
      <c r="E37" s="197"/>
      <c r="F37" s="198"/>
      <c r="G37" s="199"/>
      <c r="H37" s="200"/>
    </row>
    <row r="38" spans="1:8" s="141" customFormat="1">
      <c r="A38" s="195"/>
      <c r="B38" s="196" t="s">
        <v>37</v>
      </c>
      <c r="C38" s="196"/>
      <c r="D38" s="197"/>
      <c r="E38" s="197"/>
      <c r="F38" s="198"/>
      <c r="G38" s="199"/>
      <c r="H38" s="200"/>
    </row>
    <row r="39" spans="1:8" s="141" customFormat="1">
      <c r="A39" s="195"/>
      <c r="B39" s="196"/>
      <c r="C39" s="196"/>
      <c r="D39" s="197"/>
      <c r="E39" s="197"/>
      <c r="F39" s="198"/>
      <c r="G39" s="199"/>
      <c r="H39" s="200"/>
    </row>
    <row r="40" spans="1:8" s="141" customFormat="1">
      <c r="A40" s="195"/>
      <c r="B40" s="196" t="s">
        <v>43</v>
      </c>
      <c r="C40" s="196"/>
      <c r="D40" s="197"/>
      <c r="E40" s="197"/>
      <c r="F40" s="198"/>
      <c r="G40" s="199"/>
      <c r="H40" s="200"/>
    </row>
    <row r="41" spans="1:8" s="141" customFormat="1">
      <c r="A41" s="195"/>
      <c r="B41" s="196" t="s">
        <v>44</v>
      </c>
      <c r="C41" s="196"/>
      <c r="D41" s="197"/>
      <c r="E41" s="197"/>
      <c r="F41" s="198"/>
      <c r="G41" s="199"/>
      <c r="H41" s="200"/>
    </row>
    <row r="42" spans="1:8" s="141" customFormat="1">
      <c r="A42" s="195"/>
      <c r="B42" s="196" t="s">
        <v>45</v>
      </c>
      <c r="C42" s="196"/>
      <c r="D42" s="197"/>
      <c r="E42" s="197"/>
      <c r="F42" s="198"/>
      <c r="G42" s="199"/>
      <c r="H42" s="200"/>
    </row>
    <row r="43" spans="1:8" s="141" customFormat="1">
      <c r="A43" s="195"/>
      <c r="B43" s="196" t="s">
        <v>46</v>
      </c>
      <c r="C43" s="196"/>
      <c r="D43" s="197"/>
      <c r="E43" s="197"/>
      <c r="F43" s="198"/>
      <c r="G43" s="199"/>
      <c r="H43" s="200"/>
    </row>
    <row r="44" spans="1:8" s="141" customFormat="1">
      <c r="A44" s="195"/>
      <c r="B44" s="196" t="s">
        <v>47</v>
      </c>
      <c r="C44" s="196"/>
      <c r="D44" s="197"/>
      <c r="E44" s="197"/>
      <c r="F44" s="198"/>
      <c r="G44" s="199"/>
      <c r="H44" s="200"/>
    </row>
    <row r="45" spans="1:8" s="141" customFormat="1">
      <c r="A45" s="195"/>
      <c r="B45" s="196" t="s">
        <v>48</v>
      </c>
      <c r="C45" s="196"/>
      <c r="D45" s="197"/>
      <c r="E45" s="197"/>
      <c r="F45" s="198"/>
      <c r="G45" s="199"/>
      <c r="H45" s="200"/>
    </row>
    <row r="46" spans="1:8" s="141" customFormat="1">
      <c r="A46" s="195"/>
      <c r="B46" s="196" t="s">
        <v>49</v>
      </c>
      <c r="C46" s="196"/>
      <c r="D46" s="197"/>
      <c r="E46" s="197"/>
      <c r="F46" s="198"/>
      <c r="G46" s="199"/>
      <c r="H46" s="200"/>
    </row>
    <row r="47" spans="1:8" s="141" customFormat="1">
      <c r="A47" s="195"/>
      <c r="B47" s="196" t="s">
        <v>50</v>
      </c>
      <c r="C47" s="196"/>
      <c r="D47" s="197"/>
      <c r="E47" s="197"/>
      <c r="F47" s="198"/>
      <c r="G47" s="199"/>
      <c r="H47" s="200"/>
    </row>
    <row r="48" spans="1:8" s="141" customFormat="1">
      <c r="A48" s="195"/>
      <c r="B48" s="196" t="s">
        <v>51</v>
      </c>
      <c r="C48" s="196"/>
      <c r="D48" s="197"/>
      <c r="E48" s="197"/>
      <c r="F48" s="198"/>
      <c r="G48" s="199"/>
      <c r="H48" s="200"/>
    </row>
    <row r="49" spans="1:8" s="141" customFormat="1">
      <c r="A49" s="195"/>
      <c r="B49" s="196" t="s">
        <v>52</v>
      </c>
      <c r="C49" s="196"/>
      <c r="D49" s="197"/>
      <c r="E49" s="197"/>
      <c r="F49" s="198"/>
      <c r="G49" s="199"/>
      <c r="H49" s="200"/>
    </row>
    <row r="50" spans="1:8" s="141" customFormat="1">
      <c r="A50" s="195"/>
      <c r="B50" s="196" t="s">
        <v>53</v>
      </c>
      <c r="C50" s="196"/>
      <c r="D50" s="197"/>
      <c r="E50" s="197"/>
      <c r="F50" s="198"/>
      <c r="G50" s="199"/>
      <c r="H50" s="200"/>
    </row>
    <row r="51" spans="1:8" s="141" customFormat="1">
      <c r="A51" s="195"/>
      <c r="B51" s="196" t="s">
        <v>54</v>
      </c>
      <c r="C51" s="196"/>
      <c r="D51" s="197"/>
      <c r="E51" s="197"/>
      <c r="F51" s="198"/>
      <c r="G51" s="199"/>
      <c r="H51" s="200"/>
    </row>
    <row r="52" spans="1:8" s="141" customFormat="1">
      <c r="A52" s="195"/>
      <c r="B52" s="196" t="s">
        <v>55</v>
      </c>
      <c r="C52" s="196"/>
      <c r="D52" s="197"/>
      <c r="E52" s="197"/>
      <c r="F52" s="198"/>
      <c r="G52" s="199"/>
      <c r="H52" s="200"/>
    </row>
    <row r="53" spans="1:8" s="141" customFormat="1">
      <c r="A53" s="195"/>
      <c r="B53" s="196" t="s">
        <v>56</v>
      </c>
      <c r="C53" s="196"/>
      <c r="D53" s="197"/>
      <c r="E53" s="197"/>
      <c r="F53" s="198"/>
      <c r="G53" s="199"/>
      <c r="H53" s="200"/>
    </row>
    <row r="54" spans="1:8" s="141" customFormat="1">
      <c r="A54" s="195"/>
      <c r="B54" s="196" t="s">
        <v>57</v>
      </c>
      <c r="C54" s="196"/>
      <c r="D54" s="197"/>
      <c r="E54" s="197"/>
      <c r="F54" s="198"/>
      <c r="G54" s="199"/>
      <c r="H54" s="200"/>
    </row>
    <row r="55" spans="1:8" s="141" customFormat="1">
      <c r="A55" s="195"/>
      <c r="B55" s="196" t="s">
        <v>58</v>
      </c>
      <c r="C55" s="196"/>
      <c r="D55" s="197"/>
      <c r="E55" s="197"/>
      <c r="F55" s="198"/>
      <c r="G55" s="199"/>
      <c r="H55" s="200"/>
    </row>
    <row r="56" spans="1:8" s="141" customFormat="1">
      <c r="A56" s="195"/>
      <c r="B56" s="196" t="s">
        <v>59</v>
      </c>
      <c r="C56" s="196"/>
      <c r="D56" s="197"/>
      <c r="E56" s="197"/>
      <c r="F56" s="198"/>
      <c r="G56" s="199"/>
      <c r="H56" s="200"/>
    </row>
    <row r="57" spans="1:8" s="141" customFormat="1">
      <c r="A57" s="195"/>
      <c r="B57" s="196" t="s">
        <v>60</v>
      </c>
      <c r="C57" s="196"/>
      <c r="D57" s="197"/>
      <c r="E57" s="197"/>
      <c r="F57" s="198"/>
      <c r="G57" s="199"/>
      <c r="H57" s="200"/>
    </row>
    <row r="58" spans="1:8" s="141" customFormat="1">
      <c r="A58" s="195"/>
      <c r="B58" s="196" t="s">
        <v>61</v>
      </c>
      <c r="C58" s="196"/>
      <c r="D58" s="197"/>
      <c r="E58" s="197"/>
      <c r="F58" s="198"/>
      <c r="G58" s="199"/>
      <c r="H58" s="200"/>
    </row>
    <row r="59" spans="1:8" s="141" customFormat="1">
      <c r="A59" s="195"/>
      <c r="B59" s="196"/>
      <c r="C59" s="196"/>
      <c r="D59" s="197"/>
      <c r="E59" s="197"/>
      <c r="F59" s="198"/>
      <c r="G59" s="199"/>
      <c r="H59" s="200"/>
    </row>
    <row r="60" spans="1:8" s="141" customFormat="1">
      <c r="A60" s="195">
        <v>4</v>
      </c>
      <c r="B60" s="196" t="s">
        <v>62</v>
      </c>
      <c r="C60" s="196"/>
      <c r="D60" s="197"/>
      <c r="E60" s="197"/>
      <c r="F60" s="198"/>
      <c r="G60" s="199"/>
      <c r="H60" s="200"/>
    </row>
    <row r="61" spans="1:8" s="141" customFormat="1">
      <c r="A61" s="195"/>
      <c r="B61" s="196" t="s">
        <v>63</v>
      </c>
      <c r="C61" s="196"/>
      <c r="D61" s="197"/>
      <c r="E61" s="197"/>
      <c r="F61" s="198"/>
      <c r="G61" s="199"/>
      <c r="H61" s="200"/>
    </row>
    <row r="62" spans="1:8" s="141" customFormat="1">
      <c r="A62" s="195"/>
      <c r="B62" s="196" t="s">
        <v>64</v>
      </c>
      <c r="C62" s="196"/>
      <c r="D62" s="197"/>
      <c r="E62" s="197"/>
      <c r="F62" s="198"/>
      <c r="G62" s="199"/>
      <c r="H62" s="200"/>
    </row>
    <row r="63" spans="1:8" s="141" customFormat="1">
      <c r="A63" s="195"/>
      <c r="B63" s="196" t="s">
        <v>65</v>
      </c>
      <c r="C63" s="196"/>
      <c r="D63" s="197"/>
      <c r="E63" s="197"/>
      <c r="F63" s="198"/>
      <c r="G63" s="199"/>
      <c r="H63" s="200"/>
    </row>
    <row r="64" spans="1:8" s="141" customFormat="1">
      <c r="A64" s="195"/>
      <c r="B64" s="196" t="s">
        <v>66</v>
      </c>
      <c r="C64" s="196"/>
      <c r="D64" s="197"/>
      <c r="E64" s="197"/>
      <c r="F64" s="198"/>
      <c r="G64" s="199"/>
      <c r="H64" s="200"/>
    </row>
    <row r="65" spans="1:8" s="141" customFormat="1">
      <c r="A65" s="195"/>
      <c r="B65" s="196"/>
      <c r="C65" s="196"/>
      <c r="D65" s="197"/>
      <c r="E65" s="197"/>
      <c r="F65" s="198"/>
      <c r="G65" s="199"/>
      <c r="H65" s="200"/>
    </row>
    <row r="66" spans="1:8" s="141" customFormat="1">
      <c r="A66" s="195" t="s">
        <v>67</v>
      </c>
      <c r="B66" s="196" t="s">
        <v>68</v>
      </c>
      <c r="C66" s="196"/>
      <c r="D66" s="197"/>
      <c r="E66" s="197"/>
      <c r="F66" s="198"/>
      <c r="G66" s="199"/>
      <c r="H66" s="200"/>
    </row>
    <row r="67" spans="1:8" s="141" customFormat="1">
      <c r="A67" s="195"/>
      <c r="B67" s="196" t="s">
        <v>69</v>
      </c>
      <c r="C67" s="196"/>
      <c r="D67" s="197"/>
      <c r="E67" s="197"/>
      <c r="F67" s="198"/>
      <c r="G67" s="199"/>
      <c r="H67" s="200"/>
    </row>
    <row r="68" spans="1:8" s="141" customFormat="1">
      <c r="A68" s="195"/>
      <c r="B68" s="196" t="s">
        <v>70</v>
      </c>
      <c r="C68" s="196"/>
      <c r="D68" s="197"/>
      <c r="E68" s="197"/>
      <c r="F68" s="198"/>
      <c r="G68" s="199"/>
      <c r="H68" s="200"/>
    </row>
    <row r="69" spans="1:8" s="141" customFormat="1">
      <c r="A69" s="195"/>
      <c r="B69" s="196" t="s">
        <v>71</v>
      </c>
      <c r="C69" s="196"/>
      <c r="D69" s="197"/>
      <c r="E69" s="197"/>
      <c r="F69" s="198"/>
      <c r="G69" s="199"/>
      <c r="H69" s="200"/>
    </row>
    <row r="70" spans="1:8" s="141" customFormat="1">
      <c r="A70" s="195"/>
      <c r="B70" s="196" t="s">
        <v>72</v>
      </c>
      <c r="C70" s="196"/>
      <c r="D70" s="197"/>
      <c r="E70" s="197"/>
      <c r="F70" s="198"/>
      <c r="G70" s="199"/>
      <c r="H70" s="200"/>
    </row>
    <row r="71" spans="1:8" s="141" customFormat="1">
      <c r="A71" s="195"/>
      <c r="B71" s="196" t="s">
        <v>73</v>
      </c>
      <c r="C71" s="196"/>
      <c r="D71" s="197"/>
      <c r="E71" s="197"/>
      <c r="F71" s="198"/>
      <c r="G71" s="199"/>
      <c r="H71" s="200"/>
    </row>
    <row r="72" spans="1:8" s="141" customFormat="1">
      <c r="A72" s="195"/>
      <c r="B72" s="196"/>
      <c r="C72" s="196"/>
      <c r="D72" s="197"/>
      <c r="E72" s="197"/>
      <c r="F72" s="198"/>
      <c r="G72" s="199"/>
      <c r="H72" s="200"/>
    </row>
    <row r="73" spans="1:8" s="141" customFormat="1">
      <c r="A73" s="195" t="s">
        <v>74</v>
      </c>
      <c r="B73" s="196"/>
      <c r="C73" s="196"/>
      <c r="D73" s="197"/>
      <c r="E73" s="197"/>
      <c r="F73" s="198"/>
      <c r="G73" s="199"/>
      <c r="H73" s="200"/>
    </row>
    <row r="74" spans="1:8" s="141" customFormat="1">
      <c r="A74" s="195">
        <v>1.1000000000000001</v>
      </c>
      <c r="B74" s="196" t="s">
        <v>75</v>
      </c>
      <c r="C74" s="196">
        <v>1</v>
      </c>
      <c r="D74" s="197" t="s">
        <v>76</v>
      </c>
      <c r="E74" s="197"/>
      <c r="F74" s="198"/>
      <c r="G74" s="199"/>
      <c r="H74" s="200"/>
    </row>
    <row r="75" spans="1:8" s="141" customFormat="1">
      <c r="A75" s="195">
        <v>1.2</v>
      </c>
      <c r="B75" s="196" t="s">
        <v>77</v>
      </c>
      <c r="C75" s="196">
        <v>1</v>
      </c>
      <c r="D75" s="197" t="s">
        <v>76</v>
      </c>
      <c r="E75" s="197"/>
      <c r="F75" s="198"/>
      <c r="G75" s="199"/>
      <c r="H75" s="200"/>
    </row>
    <row r="76" spans="1:8" s="141" customFormat="1">
      <c r="A76" s="201">
        <v>1.3</v>
      </c>
      <c r="B76" s="202" t="s">
        <v>78</v>
      </c>
      <c r="C76" s="196">
        <v>1</v>
      </c>
      <c r="D76" s="197" t="s">
        <v>76</v>
      </c>
      <c r="E76" s="197"/>
      <c r="F76" s="198"/>
      <c r="G76" s="199"/>
      <c r="H76" s="200"/>
    </row>
    <row r="77" spans="1:8" s="141" customFormat="1">
      <c r="A77" s="201">
        <v>1.4</v>
      </c>
      <c r="B77" s="202" t="s">
        <v>79</v>
      </c>
      <c r="C77" s="196">
        <v>1</v>
      </c>
      <c r="D77" s="197" t="s">
        <v>76</v>
      </c>
      <c r="E77" s="197"/>
      <c r="F77" s="203"/>
      <c r="G77" s="199"/>
      <c r="H77" s="200"/>
    </row>
    <row r="78" spans="1:8" s="141" customFormat="1">
      <c r="A78" s="201">
        <v>1.5</v>
      </c>
      <c r="B78" s="202" t="s">
        <v>80</v>
      </c>
      <c r="C78" s="196">
        <v>1</v>
      </c>
      <c r="D78" s="197" t="s">
        <v>76</v>
      </c>
      <c r="E78" s="197"/>
      <c r="F78" s="198"/>
      <c r="G78" s="199"/>
      <c r="H78" s="200"/>
    </row>
    <row r="79" spans="1:8" s="141" customFormat="1">
      <c r="A79" s="201">
        <v>1.6</v>
      </c>
      <c r="B79" s="202" t="s">
        <v>81</v>
      </c>
      <c r="C79" s="196">
        <v>1</v>
      </c>
      <c r="D79" s="197" t="s">
        <v>76</v>
      </c>
      <c r="E79" s="197"/>
      <c r="F79" s="198"/>
      <c r="G79" s="199"/>
      <c r="H79" s="200"/>
    </row>
    <row r="80" spans="1:8" s="141" customFormat="1">
      <c r="A80" s="201">
        <v>1.7</v>
      </c>
      <c r="B80" s="202" t="s">
        <v>82</v>
      </c>
      <c r="C80" s="196">
        <v>1</v>
      </c>
      <c r="D80" s="197" t="s">
        <v>76</v>
      </c>
      <c r="E80" s="197"/>
      <c r="F80" s="198"/>
      <c r="G80" s="199"/>
      <c r="H80" s="200"/>
    </row>
    <row r="81" spans="1:8" s="141" customFormat="1">
      <c r="A81" s="201">
        <v>1.8</v>
      </c>
      <c r="B81" s="202" t="s">
        <v>83</v>
      </c>
      <c r="C81" s="196">
        <v>1</v>
      </c>
      <c r="D81" s="197" t="s">
        <v>76</v>
      </c>
      <c r="E81" s="197"/>
      <c r="F81" s="198"/>
      <c r="G81" s="199"/>
      <c r="H81" s="200"/>
    </row>
    <row r="82" spans="1:8" s="141" customFormat="1">
      <c r="A82" s="201">
        <v>1.9</v>
      </c>
      <c r="B82" s="202" t="s">
        <v>84</v>
      </c>
      <c r="C82" s="196">
        <v>1</v>
      </c>
      <c r="D82" s="197" t="s">
        <v>76</v>
      </c>
      <c r="E82" s="197"/>
      <c r="F82" s="198"/>
      <c r="G82" s="199"/>
      <c r="H82" s="200"/>
    </row>
    <row r="83" spans="1:8" s="141" customFormat="1">
      <c r="A83" s="201">
        <v>1.1000000000000001</v>
      </c>
      <c r="B83" s="202" t="s">
        <v>85</v>
      </c>
      <c r="C83" s="196">
        <v>1</v>
      </c>
      <c r="D83" s="197" t="s">
        <v>76</v>
      </c>
      <c r="E83" s="197"/>
      <c r="F83" s="198"/>
      <c r="G83" s="199"/>
      <c r="H83" s="200"/>
    </row>
    <row r="84" spans="1:8" s="141" customFormat="1">
      <c r="A84" s="201">
        <v>1.1100000000000001</v>
      </c>
      <c r="B84" s="202" t="s">
        <v>86</v>
      </c>
      <c r="C84" s="196">
        <v>1</v>
      </c>
      <c r="D84" s="197" t="s">
        <v>76</v>
      </c>
      <c r="E84" s="197"/>
      <c r="F84" s="198"/>
      <c r="G84" s="199"/>
      <c r="H84" s="200"/>
    </row>
    <row r="85" spans="1:8" s="141" customFormat="1">
      <c r="A85" s="201"/>
      <c r="B85" s="202" t="s">
        <v>87</v>
      </c>
      <c r="C85" s="196"/>
      <c r="D85" s="197"/>
      <c r="E85" s="197"/>
      <c r="F85" s="198"/>
      <c r="G85" s="199"/>
      <c r="H85" s="200"/>
    </row>
    <row r="86" spans="1:8" s="141" customFormat="1">
      <c r="A86" s="201">
        <v>1.1200000000000001</v>
      </c>
      <c r="B86" s="202" t="s">
        <v>88</v>
      </c>
      <c r="C86" s="196">
        <v>1</v>
      </c>
      <c r="D86" s="197" t="s">
        <v>76</v>
      </c>
      <c r="E86" s="197"/>
      <c r="F86" s="198"/>
      <c r="G86" s="199"/>
      <c r="H86" s="200"/>
    </row>
    <row r="87" spans="1:8" s="141" customFormat="1">
      <c r="A87" s="201"/>
      <c r="B87" s="202"/>
      <c r="C87" s="196"/>
      <c r="D87" s="197"/>
      <c r="E87" s="197"/>
      <c r="F87" s="198"/>
      <c r="G87" s="199"/>
      <c r="H87" s="200"/>
    </row>
    <row r="88" spans="1:8" s="141" customFormat="1">
      <c r="A88" s="201">
        <v>1.1299999999999999</v>
      </c>
      <c r="B88" s="202" t="s">
        <v>89</v>
      </c>
      <c r="C88" s="196">
        <v>1</v>
      </c>
      <c r="D88" s="197" t="s">
        <v>76</v>
      </c>
      <c r="E88" s="197"/>
      <c r="F88" s="198"/>
      <c r="G88" s="199"/>
      <c r="H88" s="200"/>
    </row>
    <row r="89" spans="1:8" s="141" customFormat="1">
      <c r="A89" s="201">
        <v>1.1399999999999999</v>
      </c>
      <c r="B89" s="202" t="s">
        <v>90</v>
      </c>
      <c r="C89" s="196">
        <v>1</v>
      </c>
      <c r="D89" s="197" t="s">
        <v>76</v>
      </c>
      <c r="E89" s="197"/>
      <c r="F89" s="198"/>
      <c r="G89" s="199"/>
      <c r="H89" s="200"/>
    </row>
    <row r="90" spans="1:8" s="141" customFormat="1">
      <c r="A90" s="201">
        <v>1.1499999999999999</v>
      </c>
      <c r="B90" s="202" t="s">
        <v>91</v>
      </c>
      <c r="C90" s="196">
        <v>1</v>
      </c>
      <c r="D90" s="197" t="s">
        <v>76</v>
      </c>
      <c r="E90" s="197"/>
      <c r="F90" s="204"/>
      <c r="G90" s="199"/>
      <c r="H90" s="200"/>
    </row>
    <row r="91" spans="1:8" s="141" customFormat="1">
      <c r="A91" s="201">
        <v>1.1599999999999999</v>
      </c>
      <c r="B91" s="202" t="s">
        <v>92</v>
      </c>
      <c r="C91" s="196">
        <v>1</v>
      </c>
      <c r="D91" s="197" t="s">
        <v>76</v>
      </c>
      <c r="E91" s="197"/>
      <c r="F91" s="198"/>
      <c r="G91" s="199"/>
      <c r="H91" s="200"/>
    </row>
    <row r="92" spans="1:8" s="141" customFormat="1">
      <c r="A92" s="201">
        <v>1.17</v>
      </c>
      <c r="B92" s="202" t="s">
        <v>93</v>
      </c>
      <c r="C92" s="196">
        <v>1</v>
      </c>
      <c r="D92" s="197" t="s">
        <v>76</v>
      </c>
      <c r="E92" s="197"/>
      <c r="F92" s="198"/>
      <c r="G92" s="199"/>
      <c r="H92" s="200"/>
    </row>
    <row r="93" spans="1:8" s="141" customFormat="1">
      <c r="A93" s="201">
        <v>1.18</v>
      </c>
      <c r="B93" s="202" t="s">
        <v>94</v>
      </c>
      <c r="C93" s="196">
        <v>1</v>
      </c>
      <c r="D93" s="197" t="s">
        <v>76</v>
      </c>
      <c r="E93" s="197"/>
      <c r="F93" s="198"/>
      <c r="G93" s="199"/>
      <c r="H93" s="200"/>
    </row>
    <row r="94" spans="1:8" s="141" customFormat="1">
      <c r="A94" s="201">
        <v>1.19</v>
      </c>
      <c r="B94" s="202" t="s">
        <v>95</v>
      </c>
      <c r="C94" s="196">
        <v>1</v>
      </c>
      <c r="D94" s="197" t="s">
        <v>76</v>
      </c>
      <c r="E94" s="197"/>
      <c r="F94" s="198"/>
      <c r="G94" s="199"/>
      <c r="H94" s="200"/>
    </row>
    <row r="95" spans="1:8" s="141" customFormat="1">
      <c r="A95" s="201">
        <v>1.2</v>
      </c>
      <c r="B95" s="202" t="s">
        <v>96</v>
      </c>
      <c r="C95" s="196">
        <v>1</v>
      </c>
      <c r="D95" s="197" t="s">
        <v>76</v>
      </c>
      <c r="E95" s="197"/>
      <c r="F95" s="198"/>
      <c r="G95" s="199"/>
      <c r="H95" s="200"/>
    </row>
    <row r="96" spans="1:8" s="141" customFormat="1">
      <c r="A96" s="201">
        <v>1.21</v>
      </c>
      <c r="B96" s="202" t="s">
        <v>97</v>
      </c>
      <c r="C96" s="196">
        <v>1</v>
      </c>
      <c r="D96" s="197" t="s">
        <v>76</v>
      </c>
      <c r="E96" s="197"/>
      <c r="F96" s="198"/>
      <c r="G96" s="199"/>
      <c r="H96" s="200"/>
    </row>
    <row r="97" spans="1:8" s="141" customFormat="1">
      <c r="A97" s="201">
        <v>1.22</v>
      </c>
      <c r="B97" s="202" t="s">
        <v>98</v>
      </c>
      <c r="C97" s="196">
        <v>1</v>
      </c>
      <c r="D97" s="197" t="s">
        <v>76</v>
      </c>
      <c r="E97" s="197"/>
      <c r="F97" s="198"/>
      <c r="G97" s="199"/>
      <c r="H97" s="200"/>
    </row>
    <row r="98" spans="1:8" s="141" customFormat="1">
      <c r="A98" s="201">
        <v>1.23</v>
      </c>
      <c r="B98" s="202" t="s">
        <v>99</v>
      </c>
      <c r="C98" s="196">
        <v>1</v>
      </c>
      <c r="D98" s="197" t="s">
        <v>76</v>
      </c>
      <c r="E98" s="197"/>
      <c r="F98" s="198"/>
      <c r="G98" s="199"/>
      <c r="H98" s="200"/>
    </row>
    <row r="99" spans="1:8" s="141" customFormat="1">
      <c r="A99" s="201">
        <v>1.24</v>
      </c>
      <c r="B99" s="202" t="s">
        <v>100</v>
      </c>
      <c r="C99" s="196">
        <v>1</v>
      </c>
      <c r="D99" s="197" t="s">
        <v>76</v>
      </c>
      <c r="E99" s="197"/>
      <c r="F99" s="198"/>
      <c r="G99" s="199"/>
      <c r="H99" s="200"/>
    </row>
    <row r="100" spans="1:8" s="141" customFormat="1">
      <c r="A100" s="201"/>
      <c r="B100" s="202" t="s">
        <v>101</v>
      </c>
      <c r="C100" s="196"/>
      <c r="D100" s="197"/>
      <c r="E100" s="197"/>
      <c r="F100" s="198"/>
      <c r="G100" s="199"/>
      <c r="H100" s="200"/>
    </row>
    <row r="101" spans="1:8" s="141" customFormat="1">
      <c r="A101" s="201">
        <v>1.25</v>
      </c>
      <c r="B101" s="202" t="s">
        <v>102</v>
      </c>
      <c r="C101" s="196">
        <v>1</v>
      </c>
      <c r="D101" s="197" t="s">
        <v>76</v>
      </c>
      <c r="E101" s="197"/>
      <c r="F101" s="198"/>
      <c r="G101" s="199"/>
      <c r="H101" s="200"/>
    </row>
    <row r="102" spans="1:8" s="141" customFormat="1">
      <c r="A102" s="201">
        <v>1.26</v>
      </c>
      <c r="B102" s="202" t="s">
        <v>103</v>
      </c>
      <c r="C102" s="196">
        <v>1</v>
      </c>
      <c r="D102" s="197" t="s">
        <v>76</v>
      </c>
      <c r="E102" s="197"/>
      <c r="F102" s="198"/>
      <c r="G102" s="199"/>
      <c r="H102" s="200"/>
    </row>
    <row r="103" spans="1:8" s="141" customFormat="1">
      <c r="A103" s="201">
        <v>1.27</v>
      </c>
      <c r="B103" s="202" t="s">
        <v>104</v>
      </c>
      <c r="C103" s="196">
        <v>1</v>
      </c>
      <c r="D103" s="197" t="s">
        <v>76</v>
      </c>
      <c r="E103" s="197"/>
      <c r="F103" s="198"/>
      <c r="G103" s="199"/>
      <c r="H103" s="200"/>
    </row>
    <row r="104" spans="1:8" s="141" customFormat="1">
      <c r="A104" s="201">
        <v>1.28</v>
      </c>
      <c r="B104" s="202" t="s">
        <v>105</v>
      </c>
      <c r="C104" s="196">
        <v>1</v>
      </c>
      <c r="D104" s="197" t="s">
        <v>76</v>
      </c>
      <c r="E104" s="197"/>
      <c r="F104" s="198"/>
      <c r="G104" s="199"/>
      <c r="H104" s="200"/>
    </row>
    <row r="105" spans="1:8" s="141" customFormat="1">
      <c r="A105" s="201">
        <v>1.29</v>
      </c>
      <c r="B105" s="202" t="s">
        <v>106</v>
      </c>
      <c r="C105" s="196">
        <v>1</v>
      </c>
      <c r="D105" s="197" t="s">
        <v>76</v>
      </c>
      <c r="E105" s="197"/>
      <c r="F105" s="198"/>
      <c r="G105" s="199"/>
      <c r="H105" s="200"/>
    </row>
    <row r="106" spans="1:8" s="141" customFormat="1">
      <c r="A106" s="201">
        <v>1.3</v>
      </c>
      <c r="B106" s="202" t="s">
        <v>107</v>
      </c>
      <c r="C106" s="196">
        <v>1</v>
      </c>
      <c r="D106" s="197" t="s">
        <v>76</v>
      </c>
      <c r="E106" s="197"/>
      <c r="F106" s="198"/>
      <c r="G106" s="199"/>
      <c r="H106" s="200"/>
    </row>
    <row r="107" spans="1:8" s="141" customFormat="1">
      <c r="A107" s="201">
        <v>1.31</v>
      </c>
      <c r="B107" s="202" t="s">
        <v>108</v>
      </c>
      <c r="C107" s="196">
        <v>1</v>
      </c>
      <c r="D107" s="197" t="s">
        <v>76</v>
      </c>
      <c r="E107" s="197"/>
      <c r="F107" s="198"/>
      <c r="G107" s="199"/>
      <c r="H107" s="200"/>
    </row>
    <row r="108" spans="1:8" s="141" customFormat="1">
      <c r="A108" s="201">
        <v>1.32</v>
      </c>
      <c r="B108" s="202" t="s">
        <v>109</v>
      </c>
      <c r="C108" s="196">
        <v>1</v>
      </c>
      <c r="D108" s="197" t="s">
        <v>76</v>
      </c>
      <c r="E108" s="197"/>
      <c r="F108" s="198"/>
      <c r="G108" s="199"/>
      <c r="H108" s="200"/>
    </row>
    <row r="109" spans="1:8" s="141" customFormat="1">
      <c r="A109" s="201"/>
      <c r="B109" s="202" t="s">
        <v>110</v>
      </c>
      <c r="C109" s="196"/>
      <c r="D109" s="197"/>
      <c r="E109" s="197"/>
      <c r="F109" s="198"/>
      <c r="G109" s="199"/>
      <c r="H109" s="200"/>
    </row>
    <row r="110" spans="1:8" s="141" customFormat="1">
      <c r="A110" s="201">
        <v>1.33</v>
      </c>
      <c r="B110" s="202" t="s">
        <v>111</v>
      </c>
      <c r="C110" s="196">
        <v>1</v>
      </c>
      <c r="D110" s="197" t="s">
        <v>76</v>
      </c>
      <c r="E110" s="197"/>
      <c r="F110" s="198"/>
      <c r="G110" s="199"/>
      <c r="H110" s="200"/>
    </row>
    <row r="111" spans="1:8" s="141" customFormat="1">
      <c r="A111" s="201">
        <v>1.34</v>
      </c>
      <c r="B111" s="202" t="s">
        <v>112</v>
      </c>
      <c r="C111" s="196">
        <v>1</v>
      </c>
      <c r="D111" s="197" t="s">
        <v>76</v>
      </c>
      <c r="E111" s="197"/>
      <c r="F111" s="198"/>
      <c r="G111" s="199"/>
      <c r="H111" s="200"/>
    </row>
    <row r="112" spans="1:8" s="141" customFormat="1">
      <c r="A112" s="201">
        <v>1.35</v>
      </c>
      <c r="B112" s="202" t="s">
        <v>113</v>
      </c>
      <c r="C112" s="196">
        <v>1</v>
      </c>
      <c r="D112" s="197" t="s">
        <v>76</v>
      </c>
      <c r="E112" s="197"/>
      <c r="F112" s="198"/>
      <c r="G112" s="199"/>
      <c r="H112" s="200"/>
    </row>
    <row r="113" spans="1:8" s="141" customFormat="1">
      <c r="A113" s="201"/>
      <c r="B113" s="202" t="s">
        <v>114</v>
      </c>
      <c r="C113" s="196"/>
      <c r="D113" s="197"/>
      <c r="E113" s="197"/>
      <c r="F113" s="198"/>
      <c r="G113" s="199"/>
      <c r="H113" s="200"/>
    </row>
    <row r="114" spans="1:8" s="141" customFormat="1">
      <c r="A114" s="201">
        <v>1.36</v>
      </c>
      <c r="B114" s="202" t="s">
        <v>115</v>
      </c>
      <c r="C114" s="196">
        <v>1</v>
      </c>
      <c r="D114" s="197" t="s">
        <v>76</v>
      </c>
      <c r="E114" s="197"/>
      <c r="F114" s="198"/>
      <c r="G114" s="199"/>
      <c r="H114" s="200"/>
    </row>
    <row r="115" spans="1:8" s="141" customFormat="1">
      <c r="A115" s="201">
        <v>1.37</v>
      </c>
      <c r="B115" s="202" t="s">
        <v>116</v>
      </c>
      <c r="C115" s="196">
        <v>1</v>
      </c>
      <c r="D115" s="197" t="s">
        <v>76</v>
      </c>
      <c r="E115" s="197"/>
      <c r="F115" s="198"/>
      <c r="G115" s="199"/>
      <c r="H115" s="200"/>
    </row>
    <row r="116" spans="1:8" s="141" customFormat="1">
      <c r="A116" s="201">
        <v>1.38</v>
      </c>
      <c r="B116" s="202" t="s">
        <v>117</v>
      </c>
      <c r="C116" s="196">
        <v>1</v>
      </c>
      <c r="D116" s="197" t="s">
        <v>76</v>
      </c>
      <c r="E116" s="197"/>
      <c r="F116" s="198"/>
      <c r="G116" s="199"/>
      <c r="H116" s="200"/>
    </row>
    <row r="117" spans="1:8" s="141" customFormat="1">
      <c r="A117" s="201">
        <v>1.39</v>
      </c>
      <c r="B117" s="202" t="s">
        <v>118</v>
      </c>
      <c r="C117" s="196">
        <v>1</v>
      </c>
      <c r="D117" s="197" t="s">
        <v>76</v>
      </c>
      <c r="E117" s="197"/>
      <c r="F117" s="198"/>
      <c r="G117" s="199"/>
      <c r="H117" s="200"/>
    </row>
    <row r="118" spans="1:8" s="141" customFormat="1">
      <c r="A118" s="201">
        <v>1.4</v>
      </c>
      <c r="B118" s="202" t="s">
        <v>119</v>
      </c>
      <c r="C118" s="196">
        <v>1</v>
      </c>
      <c r="D118" s="197" t="s">
        <v>76</v>
      </c>
      <c r="E118" s="197"/>
      <c r="F118" s="198"/>
      <c r="G118" s="199"/>
      <c r="H118" s="200"/>
    </row>
    <row r="119" spans="1:8" s="141" customFormat="1">
      <c r="A119" s="201">
        <v>1.41</v>
      </c>
      <c r="B119" s="202" t="s">
        <v>120</v>
      </c>
      <c r="C119" s="196">
        <v>1</v>
      </c>
      <c r="D119" s="197" t="s">
        <v>76</v>
      </c>
      <c r="E119" s="197"/>
      <c r="F119" s="198"/>
      <c r="G119" s="199"/>
      <c r="H119" s="200"/>
    </row>
    <row r="120" spans="1:8" s="141" customFormat="1">
      <c r="A120" s="201">
        <v>1.42</v>
      </c>
      <c r="B120" s="202" t="s">
        <v>121</v>
      </c>
      <c r="C120" s="196">
        <v>1</v>
      </c>
      <c r="D120" s="197" t="s">
        <v>76</v>
      </c>
      <c r="E120" s="197"/>
      <c r="F120" s="198"/>
      <c r="G120" s="199"/>
      <c r="H120" s="200"/>
    </row>
    <row r="121" spans="1:8" s="141" customFormat="1">
      <c r="A121" s="201">
        <v>1.43</v>
      </c>
      <c r="B121" s="202" t="s">
        <v>122</v>
      </c>
      <c r="C121" s="196">
        <v>1</v>
      </c>
      <c r="D121" s="197" t="s">
        <v>76</v>
      </c>
      <c r="E121" s="197"/>
      <c r="F121" s="198"/>
      <c r="G121" s="199"/>
      <c r="H121" s="200"/>
    </row>
    <row r="122" spans="1:8">
      <c r="A122" s="205"/>
      <c r="B122" s="196"/>
      <c r="C122" s="196"/>
      <c r="D122" s="197"/>
      <c r="E122" s="197"/>
      <c r="F122" s="198"/>
      <c r="G122" s="199"/>
      <c r="H122" s="200"/>
    </row>
    <row r="123" spans="1:8" ht="23.25" customHeight="1">
      <c r="A123" s="206"/>
      <c r="B123" s="207" t="s">
        <v>215</v>
      </c>
      <c r="C123" s="207"/>
      <c r="D123" s="207"/>
      <c r="E123" s="207"/>
      <c r="F123" s="208"/>
      <c r="G123" s="209"/>
      <c r="H123" s="210"/>
    </row>
    <row r="124" spans="1:8" ht="18">
      <c r="H124" s="212"/>
    </row>
    <row r="125" spans="1:8" ht="15.75">
      <c r="B125" s="213"/>
      <c r="C125" s="213"/>
      <c r="D125" s="213"/>
      <c r="E125" s="213"/>
      <c r="F125" s="214"/>
      <c r="G125" s="215"/>
      <c r="H125" s="189"/>
    </row>
    <row r="126" spans="1:8">
      <c r="B126" s="213"/>
      <c r="C126" s="213"/>
      <c r="D126" s="213"/>
      <c r="E126" s="213"/>
      <c r="F126" s="214"/>
      <c r="G126" s="216"/>
      <c r="H126" s="217"/>
    </row>
    <row r="127" spans="1:8">
      <c r="H127" s="218"/>
    </row>
  </sheetData>
  <mergeCells count="1">
    <mergeCell ref="E7:F7"/>
  </mergeCells>
  <pageMargins left="0.5" right="0.5" top="0.5" bottom="0.5" header="0.3" footer="0.25"/>
  <pageSetup paperSize="9" scale="46"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Y190"/>
  <sheetViews>
    <sheetView view="pageBreakPreview" zoomScale="55" zoomScaleNormal="85" zoomScaleSheetLayoutView="55" workbookViewId="0">
      <selection activeCell="L195" sqref="L195"/>
    </sheetView>
  </sheetViews>
  <sheetFormatPr defaultColWidth="8.140625" defaultRowHeight="12.75" outlineLevelRow="1" outlineLevelCol="1"/>
  <cols>
    <col min="1" max="1" width="10.85546875" style="37" customWidth="1"/>
    <col min="2" max="2" width="65.7109375" style="35" customWidth="1"/>
    <col min="3" max="3" width="8.7109375" style="35" customWidth="1"/>
    <col min="4" max="7" width="8.7109375" style="35" hidden="1" customWidth="1" outlineLevel="1"/>
    <col min="8" max="8" width="12.7109375" style="36" customWidth="1" collapsed="1"/>
    <col min="9" max="10" width="12.7109375" style="36" customWidth="1"/>
    <col min="11" max="11" width="16.85546875" style="35" customWidth="1"/>
    <col min="12" max="12" width="55.5703125" style="35" customWidth="1"/>
    <col min="13" max="14" width="0" style="35" hidden="1" customWidth="1"/>
    <col min="15" max="15" width="13" style="35" hidden="1" customWidth="1"/>
    <col min="16" max="17" width="0" style="35" hidden="1" customWidth="1"/>
    <col min="18" max="18" width="8.140625" style="35" hidden="1" customWidth="1"/>
    <col min="19" max="23" width="0" style="35" hidden="1" customWidth="1"/>
    <col min="24" max="24" width="8.140625" style="35"/>
    <col min="25" max="25" width="9" style="35" bestFit="1" customWidth="1"/>
    <col min="26" max="243" width="8.140625" style="35"/>
    <col min="244" max="244" width="9.5703125" style="35" customWidth="1"/>
    <col min="245" max="245" width="45.5703125" style="35" customWidth="1"/>
    <col min="246" max="246" width="5.140625" style="35" customWidth="1"/>
    <col min="247" max="248" width="9.5703125" style="35" customWidth="1"/>
    <col min="249" max="249" width="10.42578125" style="35" customWidth="1"/>
    <col min="250" max="250" width="11.42578125" style="35" customWidth="1"/>
    <col min="251" max="251" width="10.85546875" style="35" customWidth="1"/>
    <col min="252" max="252" width="14.140625" style="35" customWidth="1"/>
    <col min="253" max="253" width="10.140625" style="35" bestFit="1" customWidth="1"/>
    <col min="254" max="254" width="8.42578125" style="35" bestFit="1" customWidth="1"/>
    <col min="255" max="256" width="11.5703125" style="35" bestFit="1" customWidth="1"/>
    <col min="257" max="257" width="10.85546875" style="35" bestFit="1" customWidth="1"/>
    <col min="258" max="499" width="8.140625" style="35"/>
    <col min="500" max="500" width="9.5703125" style="35" customWidth="1"/>
    <col min="501" max="501" width="45.5703125" style="35" customWidth="1"/>
    <col min="502" max="502" width="5.140625" style="35" customWidth="1"/>
    <col min="503" max="504" width="9.5703125" style="35" customWidth="1"/>
    <col min="505" max="505" width="10.42578125" style="35" customWidth="1"/>
    <col min="506" max="506" width="11.42578125" style="35" customWidth="1"/>
    <col min="507" max="507" width="10.85546875" style="35" customWidth="1"/>
    <col min="508" max="508" width="14.140625" style="35" customWidth="1"/>
    <col min="509" max="509" width="10.140625" style="35" bestFit="1" customWidth="1"/>
    <col min="510" max="510" width="8.42578125" style="35" bestFit="1" customWidth="1"/>
    <col min="511" max="512" width="11.5703125" style="35" bestFit="1" customWidth="1"/>
    <col min="513" max="513" width="10.85546875" style="35" bestFit="1" customWidth="1"/>
    <col min="514" max="755" width="8.140625" style="35"/>
    <col min="756" max="756" width="9.5703125" style="35" customWidth="1"/>
    <col min="757" max="757" width="45.5703125" style="35" customWidth="1"/>
    <col min="758" max="758" width="5.140625" style="35" customWidth="1"/>
    <col min="759" max="760" width="9.5703125" style="35" customWidth="1"/>
    <col min="761" max="761" width="10.42578125" style="35" customWidth="1"/>
    <col min="762" max="762" width="11.42578125" style="35" customWidth="1"/>
    <col min="763" max="763" width="10.85546875" style="35" customWidth="1"/>
    <col min="764" max="764" width="14.140625" style="35" customWidth="1"/>
    <col min="765" max="765" width="10.140625" style="35" bestFit="1" customWidth="1"/>
    <col min="766" max="766" width="8.42578125" style="35" bestFit="1" customWidth="1"/>
    <col min="767" max="768" width="11.5703125" style="35" bestFit="1" customWidth="1"/>
    <col min="769" max="769" width="10.85546875" style="35" bestFit="1" customWidth="1"/>
    <col min="770" max="1011" width="8.140625" style="35"/>
    <col min="1012" max="1012" width="9.5703125" style="35" customWidth="1"/>
    <col min="1013" max="1013" width="45.5703125" style="35" customWidth="1"/>
    <col min="1014" max="1014" width="5.140625" style="35" customWidth="1"/>
    <col min="1015" max="1016" width="9.5703125" style="35" customWidth="1"/>
    <col min="1017" max="1017" width="10.42578125" style="35" customWidth="1"/>
    <col min="1018" max="1018" width="11.42578125" style="35" customWidth="1"/>
    <col min="1019" max="1019" width="10.85546875" style="35" customWidth="1"/>
    <col min="1020" max="1020" width="14.140625" style="35" customWidth="1"/>
    <col min="1021" max="1021" width="10.140625" style="35" bestFit="1" customWidth="1"/>
    <col min="1022" max="1022" width="8.42578125" style="35" bestFit="1" customWidth="1"/>
    <col min="1023" max="1024" width="11.5703125" style="35" bestFit="1" customWidth="1"/>
    <col min="1025" max="1025" width="10.85546875" style="35" bestFit="1" customWidth="1"/>
    <col min="1026" max="1267" width="8.140625" style="35"/>
    <col min="1268" max="1268" width="9.5703125" style="35" customWidth="1"/>
    <col min="1269" max="1269" width="45.5703125" style="35" customWidth="1"/>
    <col min="1270" max="1270" width="5.140625" style="35" customWidth="1"/>
    <col min="1271" max="1272" width="9.5703125" style="35" customWidth="1"/>
    <col min="1273" max="1273" width="10.42578125" style="35" customWidth="1"/>
    <col min="1274" max="1274" width="11.42578125" style="35" customWidth="1"/>
    <col min="1275" max="1275" width="10.85546875" style="35" customWidth="1"/>
    <col min="1276" max="1276" width="14.140625" style="35" customWidth="1"/>
    <col min="1277" max="1277" width="10.140625" style="35" bestFit="1" customWidth="1"/>
    <col min="1278" max="1278" width="8.42578125" style="35" bestFit="1" customWidth="1"/>
    <col min="1279" max="1280" width="11.5703125" style="35" bestFit="1" customWidth="1"/>
    <col min="1281" max="1281" width="10.85546875" style="35" bestFit="1" customWidth="1"/>
    <col min="1282" max="1523" width="8.140625" style="35"/>
    <col min="1524" max="1524" width="9.5703125" style="35" customWidth="1"/>
    <col min="1525" max="1525" width="45.5703125" style="35" customWidth="1"/>
    <col min="1526" max="1526" width="5.140625" style="35" customWidth="1"/>
    <col min="1527" max="1528" width="9.5703125" style="35" customWidth="1"/>
    <col min="1529" max="1529" width="10.42578125" style="35" customWidth="1"/>
    <col min="1530" max="1530" width="11.42578125" style="35" customWidth="1"/>
    <col min="1531" max="1531" width="10.85546875" style="35" customWidth="1"/>
    <col min="1532" max="1532" width="14.140625" style="35" customWidth="1"/>
    <col min="1533" max="1533" width="10.140625" style="35" bestFit="1" customWidth="1"/>
    <col min="1534" max="1534" width="8.42578125" style="35" bestFit="1" customWidth="1"/>
    <col min="1535" max="1536" width="11.5703125" style="35" bestFit="1" customWidth="1"/>
    <col min="1537" max="1537" width="10.85546875" style="35" bestFit="1" customWidth="1"/>
    <col min="1538" max="1779" width="8.140625" style="35"/>
    <col min="1780" max="1780" width="9.5703125" style="35" customWidth="1"/>
    <col min="1781" max="1781" width="45.5703125" style="35" customWidth="1"/>
    <col min="1782" max="1782" width="5.140625" style="35" customWidth="1"/>
    <col min="1783" max="1784" width="9.5703125" style="35" customWidth="1"/>
    <col min="1785" max="1785" width="10.42578125" style="35" customWidth="1"/>
    <col min="1786" max="1786" width="11.42578125" style="35" customWidth="1"/>
    <col min="1787" max="1787" width="10.85546875" style="35" customWidth="1"/>
    <col min="1788" max="1788" width="14.140625" style="35" customWidth="1"/>
    <col min="1789" max="1789" width="10.140625" style="35" bestFit="1" customWidth="1"/>
    <col min="1790" max="1790" width="8.42578125" style="35" bestFit="1" customWidth="1"/>
    <col min="1791" max="1792" width="11.5703125" style="35" bestFit="1" customWidth="1"/>
    <col min="1793" max="1793" width="10.85546875" style="35" bestFit="1" customWidth="1"/>
    <col min="1794" max="2035" width="8.140625" style="35"/>
    <col min="2036" max="2036" width="9.5703125" style="35" customWidth="1"/>
    <col min="2037" max="2037" width="45.5703125" style="35" customWidth="1"/>
    <col min="2038" max="2038" width="5.140625" style="35" customWidth="1"/>
    <col min="2039" max="2040" width="9.5703125" style="35" customWidth="1"/>
    <col min="2041" max="2041" width="10.42578125" style="35" customWidth="1"/>
    <col min="2042" max="2042" width="11.42578125" style="35" customWidth="1"/>
    <col min="2043" max="2043" width="10.85546875" style="35" customWidth="1"/>
    <col min="2044" max="2044" width="14.140625" style="35" customWidth="1"/>
    <col min="2045" max="2045" width="10.140625" style="35" bestFit="1" customWidth="1"/>
    <col min="2046" max="2046" width="8.42578125" style="35" bestFit="1" customWidth="1"/>
    <col min="2047" max="2048" width="11.5703125" style="35" bestFit="1" customWidth="1"/>
    <col min="2049" max="2049" width="10.85546875" style="35" bestFit="1" customWidth="1"/>
    <col min="2050" max="2291" width="8.140625" style="35"/>
    <col min="2292" max="2292" width="9.5703125" style="35" customWidth="1"/>
    <col min="2293" max="2293" width="45.5703125" style="35" customWidth="1"/>
    <col min="2294" max="2294" width="5.140625" style="35" customWidth="1"/>
    <col min="2295" max="2296" width="9.5703125" style="35" customWidth="1"/>
    <col min="2297" max="2297" width="10.42578125" style="35" customWidth="1"/>
    <col min="2298" max="2298" width="11.42578125" style="35" customWidth="1"/>
    <col min="2299" max="2299" width="10.85546875" style="35" customWidth="1"/>
    <col min="2300" max="2300" width="14.140625" style="35" customWidth="1"/>
    <col min="2301" max="2301" width="10.140625" style="35" bestFit="1" customWidth="1"/>
    <col min="2302" max="2302" width="8.42578125" style="35" bestFit="1" customWidth="1"/>
    <col min="2303" max="2304" width="11.5703125" style="35" bestFit="1" customWidth="1"/>
    <col min="2305" max="2305" width="10.85546875" style="35" bestFit="1" customWidth="1"/>
    <col min="2306" max="2547" width="8.140625" style="35"/>
    <col min="2548" max="2548" width="9.5703125" style="35" customWidth="1"/>
    <col min="2549" max="2549" width="45.5703125" style="35" customWidth="1"/>
    <col min="2550" max="2550" width="5.140625" style="35" customWidth="1"/>
    <col min="2551" max="2552" width="9.5703125" style="35" customWidth="1"/>
    <col min="2553" max="2553" width="10.42578125" style="35" customWidth="1"/>
    <col min="2554" max="2554" width="11.42578125" style="35" customWidth="1"/>
    <col min="2555" max="2555" width="10.85546875" style="35" customWidth="1"/>
    <col min="2556" max="2556" width="14.140625" style="35" customWidth="1"/>
    <col min="2557" max="2557" width="10.140625" style="35" bestFit="1" customWidth="1"/>
    <col min="2558" max="2558" width="8.42578125" style="35" bestFit="1" customWidth="1"/>
    <col min="2559" max="2560" width="11.5703125" style="35" bestFit="1" customWidth="1"/>
    <col min="2561" max="2561" width="10.85546875" style="35" bestFit="1" customWidth="1"/>
    <col min="2562" max="2803" width="8.140625" style="35"/>
    <col min="2804" max="2804" width="9.5703125" style="35" customWidth="1"/>
    <col min="2805" max="2805" width="45.5703125" style="35" customWidth="1"/>
    <col min="2806" max="2806" width="5.140625" style="35" customWidth="1"/>
    <col min="2807" max="2808" width="9.5703125" style="35" customWidth="1"/>
    <col min="2809" max="2809" width="10.42578125" style="35" customWidth="1"/>
    <col min="2810" max="2810" width="11.42578125" style="35" customWidth="1"/>
    <col min="2811" max="2811" width="10.85546875" style="35" customWidth="1"/>
    <col min="2812" max="2812" width="14.140625" style="35" customWidth="1"/>
    <col min="2813" max="2813" width="10.140625" style="35" bestFit="1" customWidth="1"/>
    <col min="2814" max="2814" width="8.42578125" style="35" bestFit="1" customWidth="1"/>
    <col min="2815" max="2816" width="11.5703125" style="35" bestFit="1" customWidth="1"/>
    <col min="2817" max="2817" width="10.85546875" style="35" bestFit="1" customWidth="1"/>
    <col min="2818" max="3059" width="8.140625" style="35"/>
    <col min="3060" max="3060" width="9.5703125" style="35" customWidth="1"/>
    <col min="3061" max="3061" width="45.5703125" style="35" customWidth="1"/>
    <col min="3062" max="3062" width="5.140625" style="35" customWidth="1"/>
    <col min="3063" max="3064" width="9.5703125" style="35" customWidth="1"/>
    <col min="3065" max="3065" width="10.42578125" style="35" customWidth="1"/>
    <col min="3066" max="3066" width="11.42578125" style="35" customWidth="1"/>
    <col min="3067" max="3067" width="10.85546875" style="35" customWidth="1"/>
    <col min="3068" max="3068" width="14.140625" style="35" customWidth="1"/>
    <col min="3069" max="3069" width="10.140625" style="35" bestFit="1" customWidth="1"/>
    <col min="3070" max="3070" width="8.42578125" style="35" bestFit="1" customWidth="1"/>
    <col min="3071" max="3072" width="11.5703125" style="35" bestFit="1" customWidth="1"/>
    <col min="3073" max="3073" width="10.85546875" style="35" bestFit="1" customWidth="1"/>
    <col min="3074" max="3315" width="8.140625" style="35"/>
    <col min="3316" max="3316" width="9.5703125" style="35" customWidth="1"/>
    <col min="3317" max="3317" width="45.5703125" style="35" customWidth="1"/>
    <col min="3318" max="3318" width="5.140625" style="35" customWidth="1"/>
    <col min="3319" max="3320" width="9.5703125" style="35" customWidth="1"/>
    <col min="3321" max="3321" width="10.42578125" style="35" customWidth="1"/>
    <col min="3322" max="3322" width="11.42578125" style="35" customWidth="1"/>
    <col min="3323" max="3323" width="10.85546875" style="35" customWidth="1"/>
    <col min="3324" max="3324" width="14.140625" style="35" customWidth="1"/>
    <col min="3325" max="3325" width="10.140625" style="35" bestFit="1" customWidth="1"/>
    <col min="3326" max="3326" width="8.42578125" style="35" bestFit="1" customWidth="1"/>
    <col min="3327" max="3328" width="11.5703125" style="35" bestFit="1" customWidth="1"/>
    <col min="3329" max="3329" width="10.85546875" style="35" bestFit="1" customWidth="1"/>
    <col min="3330" max="3571" width="8.140625" style="35"/>
    <col min="3572" max="3572" width="9.5703125" style="35" customWidth="1"/>
    <col min="3573" max="3573" width="45.5703125" style="35" customWidth="1"/>
    <col min="3574" max="3574" width="5.140625" style="35" customWidth="1"/>
    <col min="3575" max="3576" width="9.5703125" style="35" customWidth="1"/>
    <col min="3577" max="3577" width="10.42578125" style="35" customWidth="1"/>
    <col min="3578" max="3578" width="11.42578125" style="35" customWidth="1"/>
    <col min="3579" max="3579" width="10.85546875" style="35" customWidth="1"/>
    <col min="3580" max="3580" width="14.140625" style="35" customWidth="1"/>
    <col min="3581" max="3581" width="10.140625" style="35" bestFit="1" customWidth="1"/>
    <col min="3582" max="3582" width="8.42578125" style="35" bestFit="1" customWidth="1"/>
    <col min="3583" max="3584" width="11.5703125" style="35" bestFit="1" customWidth="1"/>
    <col min="3585" max="3585" width="10.85546875" style="35" bestFit="1" customWidth="1"/>
    <col min="3586" max="3827" width="8.140625" style="35"/>
    <col min="3828" max="3828" width="9.5703125" style="35" customWidth="1"/>
    <col min="3829" max="3829" width="45.5703125" style="35" customWidth="1"/>
    <col min="3830" max="3830" width="5.140625" style="35" customWidth="1"/>
    <col min="3831" max="3832" width="9.5703125" style="35" customWidth="1"/>
    <col min="3833" max="3833" width="10.42578125" style="35" customWidth="1"/>
    <col min="3834" max="3834" width="11.42578125" style="35" customWidth="1"/>
    <col min="3835" max="3835" width="10.85546875" style="35" customWidth="1"/>
    <col min="3836" max="3836" width="14.140625" style="35" customWidth="1"/>
    <col min="3837" max="3837" width="10.140625" style="35" bestFit="1" customWidth="1"/>
    <col min="3838" max="3838" width="8.42578125" style="35" bestFit="1" customWidth="1"/>
    <col min="3839" max="3840" width="11.5703125" style="35" bestFit="1" customWidth="1"/>
    <col min="3841" max="3841" width="10.85546875" style="35" bestFit="1" customWidth="1"/>
    <col min="3842" max="4083" width="8.140625" style="35"/>
    <col min="4084" max="4084" width="9.5703125" style="35" customWidth="1"/>
    <col min="4085" max="4085" width="45.5703125" style="35" customWidth="1"/>
    <col min="4086" max="4086" width="5.140625" style="35" customWidth="1"/>
    <col min="4087" max="4088" width="9.5703125" style="35" customWidth="1"/>
    <col min="4089" max="4089" width="10.42578125" style="35" customWidth="1"/>
    <col min="4090" max="4090" width="11.42578125" style="35" customWidth="1"/>
    <col min="4091" max="4091" width="10.85546875" style="35" customWidth="1"/>
    <col min="4092" max="4092" width="14.140625" style="35" customWidth="1"/>
    <col min="4093" max="4093" width="10.140625" style="35" bestFit="1" customWidth="1"/>
    <col min="4094" max="4094" width="8.42578125" style="35" bestFit="1" customWidth="1"/>
    <col min="4095" max="4096" width="11.5703125" style="35" bestFit="1" customWidth="1"/>
    <col min="4097" max="4097" width="10.85546875" style="35" bestFit="1" customWidth="1"/>
    <col min="4098" max="4339" width="8.140625" style="35"/>
    <col min="4340" max="4340" width="9.5703125" style="35" customWidth="1"/>
    <col min="4341" max="4341" width="45.5703125" style="35" customWidth="1"/>
    <col min="4342" max="4342" width="5.140625" style="35" customWidth="1"/>
    <col min="4343" max="4344" width="9.5703125" style="35" customWidth="1"/>
    <col min="4345" max="4345" width="10.42578125" style="35" customWidth="1"/>
    <col min="4346" max="4346" width="11.42578125" style="35" customWidth="1"/>
    <col min="4347" max="4347" width="10.85546875" style="35" customWidth="1"/>
    <col min="4348" max="4348" width="14.140625" style="35" customWidth="1"/>
    <col min="4349" max="4349" width="10.140625" style="35" bestFit="1" customWidth="1"/>
    <col min="4350" max="4350" width="8.42578125" style="35" bestFit="1" customWidth="1"/>
    <col min="4351" max="4352" width="11.5703125" style="35" bestFit="1" customWidth="1"/>
    <col min="4353" max="4353" width="10.85546875" style="35" bestFit="1" customWidth="1"/>
    <col min="4354" max="4595" width="8.140625" style="35"/>
    <col min="4596" max="4596" width="9.5703125" style="35" customWidth="1"/>
    <col min="4597" max="4597" width="45.5703125" style="35" customWidth="1"/>
    <col min="4598" max="4598" width="5.140625" style="35" customWidth="1"/>
    <col min="4599" max="4600" width="9.5703125" style="35" customWidth="1"/>
    <col min="4601" max="4601" width="10.42578125" style="35" customWidth="1"/>
    <col min="4602" max="4602" width="11.42578125" style="35" customWidth="1"/>
    <col min="4603" max="4603" width="10.85546875" style="35" customWidth="1"/>
    <col min="4604" max="4604" width="14.140625" style="35" customWidth="1"/>
    <col min="4605" max="4605" width="10.140625" style="35" bestFit="1" customWidth="1"/>
    <col min="4606" max="4606" width="8.42578125" style="35" bestFit="1" customWidth="1"/>
    <col min="4607" max="4608" width="11.5703125" style="35" bestFit="1" customWidth="1"/>
    <col min="4609" max="4609" width="10.85546875" style="35" bestFit="1" customWidth="1"/>
    <col min="4610" max="4851" width="8.140625" style="35"/>
    <col min="4852" max="4852" width="9.5703125" style="35" customWidth="1"/>
    <col min="4853" max="4853" width="45.5703125" style="35" customWidth="1"/>
    <col min="4854" max="4854" width="5.140625" style="35" customWidth="1"/>
    <col min="4855" max="4856" width="9.5703125" style="35" customWidth="1"/>
    <col min="4857" max="4857" width="10.42578125" style="35" customWidth="1"/>
    <col min="4858" max="4858" width="11.42578125" style="35" customWidth="1"/>
    <col min="4859" max="4859" width="10.85546875" style="35" customWidth="1"/>
    <col min="4860" max="4860" width="14.140625" style="35" customWidth="1"/>
    <col min="4861" max="4861" width="10.140625" style="35" bestFit="1" customWidth="1"/>
    <col min="4862" max="4862" width="8.42578125" style="35" bestFit="1" customWidth="1"/>
    <col min="4863" max="4864" width="11.5703125" style="35" bestFit="1" customWidth="1"/>
    <col min="4865" max="4865" width="10.85546875" style="35" bestFit="1" customWidth="1"/>
    <col min="4866" max="5107" width="8.140625" style="35"/>
    <col min="5108" max="5108" width="9.5703125" style="35" customWidth="1"/>
    <col min="5109" max="5109" width="45.5703125" style="35" customWidth="1"/>
    <col min="5110" max="5110" width="5.140625" style="35" customWidth="1"/>
    <col min="5111" max="5112" width="9.5703125" style="35" customWidth="1"/>
    <col min="5113" max="5113" width="10.42578125" style="35" customWidth="1"/>
    <col min="5114" max="5114" width="11.42578125" style="35" customWidth="1"/>
    <col min="5115" max="5115" width="10.85546875" style="35" customWidth="1"/>
    <col min="5116" max="5116" width="14.140625" style="35" customWidth="1"/>
    <col min="5117" max="5117" width="10.140625" style="35" bestFit="1" customWidth="1"/>
    <col min="5118" max="5118" width="8.42578125" style="35" bestFit="1" customWidth="1"/>
    <col min="5119" max="5120" width="11.5703125" style="35" bestFit="1" customWidth="1"/>
    <col min="5121" max="5121" width="10.85546875" style="35" bestFit="1" customWidth="1"/>
    <col min="5122" max="5363" width="8.140625" style="35"/>
    <col min="5364" max="5364" width="9.5703125" style="35" customWidth="1"/>
    <col min="5365" max="5365" width="45.5703125" style="35" customWidth="1"/>
    <col min="5366" max="5366" width="5.140625" style="35" customWidth="1"/>
    <col min="5367" max="5368" width="9.5703125" style="35" customWidth="1"/>
    <col min="5369" max="5369" width="10.42578125" style="35" customWidth="1"/>
    <col min="5370" max="5370" width="11.42578125" style="35" customWidth="1"/>
    <col min="5371" max="5371" width="10.85546875" style="35" customWidth="1"/>
    <col min="5372" max="5372" width="14.140625" style="35" customWidth="1"/>
    <col min="5373" max="5373" width="10.140625" style="35" bestFit="1" customWidth="1"/>
    <col min="5374" max="5374" width="8.42578125" style="35" bestFit="1" customWidth="1"/>
    <col min="5375" max="5376" width="11.5703125" style="35" bestFit="1" customWidth="1"/>
    <col min="5377" max="5377" width="10.85546875" style="35" bestFit="1" customWidth="1"/>
    <col min="5378" max="5619" width="8.140625" style="35"/>
    <col min="5620" max="5620" width="9.5703125" style="35" customWidth="1"/>
    <col min="5621" max="5621" width="45.5703125" style="35" customWidth="1"/>
    <col min="5622" max="5622" width="5.140625" style="35" customWidth="1"/>
    <col min="5623" max="5624" width="9.5703125" style="35" customWidth="1"/>
    <col min="5625" max="5625" width="10.42578125" style="35" customWidth="1"/>
    <col min="5626" max="5626" width="11.42578125" style="35" customWidth="1"/>
    <col min="5627" max="5627" width="10.85546875" style="35" customWidth="1"/>
    <col min="5628" max="5628" width="14.140625" style="35" customWidth="1"/>
    <col min="5629" max="5629" width="10.140625" style="35" bestFit="1" customWidth="1"/>
    <col min="5630" max="5630" width="8.42578125" style="35" bestFit="1" customWidth="1"/>
    <col min="5631" max="5632" width="11.5703125" style="35" bestFit="1" customWidth="1"/>
    <col min="5633" max="5633" width="10.85546875" style="35" bestFit="1" customWidth="1"/>
    <col min="5634" max="5875" width="8.140625" style="35"/>
    <col min="5876" max="5876" width="9.5703125" style="35" customWidth="1"/>
    <col min="5877" max="5877" width="45.5703125" style="35" customWidth="1"/>
    <col min="5878" max="5878" width="5.140625" style="35" customWidth="1"/>
    <col min="5879" max="5880" width="9.5703125" style="35" customWidth="1"/>
    <col min="5881" max="5881" width="10.42578125" style="35" customWidth="1"/>
    <col min="5882" max="5882" width="11.42578125" style="35" customWidth="1"/>
    <col min="5883" max="5883" width="10.85546875" style="35" customWidth="1"/>
    <col min="5884" max="5884" width="14.140625" style="35" customWidth="1"/>
    <col min="5885" max="5885" width="10.140625" style="35" bestFit="1" customWidth="1"/>
    <col min="5886" max="5886" width="8.42578125" style="35" bestFit="1" customWidth="1"/>
    <col min="5887" max="5888" width="11.5703125" style="35" bestFit="1" customWidth="1"/>
    <col min="5889" max="5889" width="10.85546875" style="35" bestFit="1" customWidth="1"/>
    <col min="5890" max="6131" width="8.140625" style="35"/>
    <col min="6132" max="6132" width="9.5703125" style="35" customWidth="1"/>
    <col min="6133" max="6133" width="45.5703125" style="35" customWidth="1"/>
    <col min="6134" max="6134" width="5.140625" style="35" customWidth="1"/>
    <col min="6135" max="6136" width="9.5703125" style="35" customWidth="1"/>
    <col min="6137" max="6137" width="10.42578125" style="35" customWidth="1"/>
    <col min="6138" max="6138" width="11.42578125" style="35" customWidth="1"/>
    <col min="6139" max="6139" width="10.85546875" style="35" customWidth="1"/>
    <col min="6140" max="6140" width="14.140625" style="35" customWidth="1"/>
    <col min="6141" max="6141" width="10.140625" style="35" bestFit="1" customWidth="1"/>
    <col min="6142" max="6142" width="8.42578125" style="35" bestFit="1" customWidth="1"/>
    <col min="6143" max="6144" width="11.5703125" style="35" bestFit="1" customWidth="1"/>
    <col min="6145" max="6145" width="10.85546875" style="35" bestFit="1" customWidth="1"/>
    <col min="6146" max="6387" width="8.140625" style="35"/>
    <col min="6388" max="6388" width="9.5703125" style="35" customWidth="1"/>
    <col min="6389" max="6389" width="45.5703125" style="35" customWidth="1"/>
    <col min="6390" max="6390" width="5.140625" style="35" customWidth="1"/>
    <col min="6391" max="6392" width="9.5703125" style="35" customWidth="1"/>
    <col min="6393" max="6393" width="10.42578125" style="35" customWidth="1"/>
    <col min="6394" max="6394" width="11.42578125" style="35" customWidth="1"/>
    <col min="6395" max="6395" width="10.85546875" style="35" customWidth="1"/>
    <col min="6396" max="6396" width="14.140625" style="35" customWidth="1"/>
    <col min="6397" max="6397" width="10.140625" style="35" bestFit="1" customWidth="1"/>
    <col min="6398" max="6398" width="8.42578125" style="35" bestFit="1" customWidth="1"/>
    <col min="6399" max="6400" width="11.5703125" style="35" bestFit="1" customWidth="1"/>
    <col min="6401" max="6401" width="10.85546875" style="35" bestFit="1" customWidth="1"/>
    <col min="6402" max="6643" width="8.140625" style="35"/>
    <col min="6644" max="6644" width="9.5703125" style="35" customWidth="1"/>
    <col min="6645" max="6645" width="45.5703125" style="35" customWidth="1"/>
    <col min="6646" max="6646" width="5.140625" style="35" customWidth="1"/>
    <col min="6647" max="6648" width="9.5703125" style="35" customWidth="1"/>
    <col min="6649" max="6649" width="10.42578125" style="35" customWidth="1"/>
    <col min="6650" max="6650" width="11.42578125" style="35" customWidth="1"/>
    <col min="6651" max="6651" width="10.85546875" style="35" customWidth="1"/>
    <col min="6652" max="6652" width="14.140625" style="35" customWidth="1"/>
    <col min="6653" max="6653" width="10.140625" style="35" bestFit="1" customWidth="1"/>
    <col min="6654" max="6654" width="8.42578125" style="35" bestFit="1" customWidth="1"/>
    <col min="6655" max="6656" width="11.5703125" style="35" bestFit="1" customWidth="1"/>
    <col min="6657" max="6657" width="10.85546875" style="35" bestFit="1" customWidth="1"/>
    <col min="6658" max="6899" width="8.140625" style="35"/>
    <col min="6900" max="6900" width="9.5703125" style="35" customWidth="1"/>
    <col min="6901" max="6901" width="45.5703125" style="35" customWidth="1"/>
    <col min="6902" max="6902" width="5.140625" style="35" customWidth="1"/>
    <col min="6903" max="6904" width="9.5703125" style="35" customWidth="1"/>
    <col min="6905" max="6905" width="10.42578125" style="35" customWidth="1"/>
    <col min="6906" max="6906" width="11.42578125" style="35" customWidth="1"/>
    <col min="6907" max="6907" width="10.85546875" style="35" customWidth="1"/>
    <col min="6908" max="6908" width="14.140625" style="35" customWidth="1"/>
    <col min="6909" max="6909" width="10.140625" style="35" bestFit="1" customWidth="1"/>
    <col min="6910" max="6910" width="8.42578125" style="35" bestFit="1" customWidth="1"/>
    <col min="6911" max="6912" width="11.5703125" style="35" bestFit="1" customWidth="1"/>
    <col min="6913" max="6913" width="10.85546875" style="35" bestFit="1" customWidth="1"/>
    <col min="6914" max="7155" width="8.140625" style="35"/>
    <col min="7156" max="7156" width="9.5703125" style="35" customWidth="1"/>
    <col min="7157" max="7157" width="45.5703125" style="35" customWidth="1"/>
    <col min="7158" max="7158" width="5.140625" style="35" customWidth="1"/>
    <col min="7159" max="7160" width="9.5703125" style="35" customWidth="1"/>
    <col min="7161" max="7161" width="10.42578125" style="35" customWidth="1"/>
    <col min="7162" max="7162" width="11.42578125" style="35" customWidth="1"/>
    <col min="7163" max="7163" width="10.85546875" style="35" customWidth="1"/>
    <col min="7164" max="7164" width="14.140625" style="35" customWidth="1"/>
    <col min="7165" max="7165" width="10.140625" style="35" bestFit="1" customWidth="1"/>
    <col min="7166" max="7166" width="8.42578125" style="35" bestFit="1" customWidth="1"/>
    <col min="7167" max="7168" width="11.5703125" style="35" bestFit="1" customWidth="1"/>
    <col min="7169" max="7169" width="10.85546875" style="35" bestFit="1" customWidth="1"/>
    <col min="7170" max="7411" width="8.140625" style="35"/>
    <col min="7412" max="7412" width="9.5703125" style="35" customWidth="1"/>
    <col min="7413" max="7413" width="45.5703125" style="35" customWidth="1"/>
    <col min="7414" max="7414" width="5.140625" style="35" customWidth="1"/>
    <col min="7415" max="7416" width="9.5703125" style="35" customWidth="1"/>
    <col min="7417" max="7417" width="10.42578125" style="35" customWidth="1"/>
    <col min="7418" max="7418" width="11.42578125" style="35" customWidth="1"/>
    <col min="7419" max="7419" width="10.85546875" style="35" customWidth="1"/>
    <col min="7420" max="7420" width="14.140625" style="35" customWidth="1"/>
    <col min="7421" max="7421" width="10.140625" style="35" bestFit="1" customWidth="1"/>
    <col min="7422" max="7422" width="8.42578125" style="35" bestFit="1" customWidth="1"/>
    <col min="7423" max="7424" width="11.5703125" style="35" bestFit="1" customWidth="1"/>
    <col min="7425" max="7425" width="10.85546875" style="35" bestFit="1" customWidth="1"/>
    <col min="7426" max="7667" width="8.140625" style="35"/>
    <col min="7668" max="7668" width="9.5703125" style="35" customWidth="1"/>
    <col min="7669" max="7669" width="45.5703125" style="35" customWidth="1"/>
    <col min="7670" max="7670" width="5.140625" style="35" customWidth="1"/>
    <col min="7671" max="7672" width="9.5703125" style="35" customWidth="1"/>
    <col min="7673" max="7673" width="10.42578125" style="35" customWidth="1"/>
    <col min="7674" max="7674" width="11.42578125" style="35" customWidth="1"/>
    <col min="7675" max="7675" width="10.85546875" style="35" customWidth="1"/>
    <col min="7676" max="7676" width="14.140625" style="35" customWidth="1"/>
    <col min="7677" max="7677" width="10.140625" style="35" bestFit="1" customWidth="1"/>
    <col min="7678" max="7678" width="8.42578125" style="35" bestFit="1" customWidth="1"/>
    <col min="7679" max="7680" width="11.5703125" style="35" bestFit="1" customWidth="1"/>
    <col min="7681" max="7681" width="10.85546875" style="35" bestFit="1" customWidth="1"/>
    <col min="7682" max="7923" width="8.140625" style="35"/>
    <col min="7924" max="7924" width="9.5703125" style="35" customWidth="1"/>
    <col min="7925" max="7925" width="45.5703125" style="35" customWidth="1"/>
    <col min="7926" max="7926" width="5.140625" style="35" customWidth="1"/>
    <col min="7927" max="7928" width="9.5703125" style="35" customWidth="1"/>
    <col min="7929" max="7929" width="10.42578125" style="35" customWidth="1"/>
    <col min="7930" max="7930" width="11.42578125" style="35" customWidth="1"/>
    <col min="7931" max="7931" width="10.85546875" style="35" customWidth="1"/>
    <col min="7932" max="7932" width="14.140625" style="35" customWidth="1"/>
    <col min="7933" max="7933" width="10.140625" style="35" bestFit="1" customWidth="1"/>
    <col min="7934" max="7934" width="8.42578125" style="35" bestFit="1" customWidth="1"/>
    <col min="7935" max="7936" width="11.5703125" style="35" bestFit="1" customWidth="1"/>
    <col min="7937" max="7937" width="10.85546875" style="35" bestFit="1" customWidth="1"/>
    <col min="7938" max="8179" width="8.140625" style="35"/>
    <col min="8180" max="8180" width="9.5703125" style="35" customWidth="1"/>
    <col min="8181" max="8181" width="45.5703125" style="35" customWidth="1"/>
    <col min="8182" max="8182" width="5.140625" style="35" customWidth="1"/>
    <col min="8183" max="8184" width="9.5703125" style="35" customWidth="1"/>
    <col min="8185" max="8185" width="10.42578125" style="35" customWidth="1"/>
    <col min="8186" max="8186" width="11.42578125" style="35" customWidth="1"/>
    <col min="8187" max="8187" width="10.85546875" style="35" customWidth="1"/>
    <col min="8188" max="8188" width="14.140625" style="35" customWidth="1"/>
    <col min="8189" max="8189" width="10.140625" style="35" bestFit="1" customWidth="1"/>
    <col min="8190" max="8190" width="8.42578125" style="35" bestFit="1" customWidth="1"/>
    <col min="8191" max="8192" width="11.5703125" style="35" bestFit="1" customWidth="1"/>
    <col min="8193" max="8193" width="10.85546875" style="35" bestFit="1" customWidth="1"/>
    <col min="8194" max="8435" width="8.140625" style="35"/>
    <col min="8436" max="8436" width="9.5703125" style="35" customWidth="1"/>
    <col min="8437" max="8437" width="45.5703125" style="35" customWidth="1"/>
    <col min="8438" max="8438" width="5.140625" style="35" customWidth="1"/>
    <col min="8439" max="8440" width="9.5703125" style="35" customWidth="1"/>
    <col min="8441" max="8441" width="10.42578125" style="35" customWidth="1"/>
    <col min="8442" max="8442" width="11.42578125" style="35" customWidth="1"/>
    <col min="8443" max="8443" width="10.85546875" style="35" customWidth="1"/>
    <col min="8444" max="8444" width="14.140625" style="35" customWidth="1"/>
    <col min="8445" max="8445" width="10.140625" style="35" bestFit="1" customWidth="1"/>
    <col min="8446" max="8446" width="8.42578125" style="35" bestFit="1" customWidth="1"/>
    <col min="8447" max="8448" width="11.5703125" style="35" bestFit="1" customWidth="1"/>
    <col min="8449" max="8449" width="10.85546875" style="35" bestFit="1" customWidth="1"/>
    <col min="8450" max="8691" width="8.140625" style="35"/>
    <col min="8692" max="8692" width="9.5703125" style="35" customWidth="1"/>
    <col min="8693" max="8693" width="45.5703125" style="35" customWidth="1"/>
    <col min="8694" max="8694" width="5.140625" style="35" customWidth="1"/>
    <col min="8695" max="8696" width="9.5703125" style="35" customWidth="1"/>
    <col min="8697" max="8697" width="10.42578125" style="35" customWidth="1"/>
    <col min="8698" max="8698" width="11.42578125" style="35" customWidth="1"/>
    <col min="8699" max="8699" width="10.85546875" style="35" customWidth="1"/>
    <col min="8700" max="8700" width="14.140625" style="35" customWidth="1"/>
    <col min="8701" max="8701" width="10.140625" style="35" bestFit="1" customWidth="1"/>
    <col min="8702" max="8702" width="8.42578125" style="35" bestFit="1" customWidth="1"/>
    <col min="8703" max="8704" width="11.5703125" style="35" bestFit="1" customWidth="1"/>
    <col min="8705" max="8705" width="10.85546875" style="35" bestFit="1" customWidth="1"/>
    <col min="8706" max="8947" width="8.140625" style="35"/>
    <col min="8948" max="8948" width="9.5703125" style="35" customWidth="1"/>
    <col min="8949" max="8949" width="45.5703125" style="35" customWidth="1"/>
    <col min="8950" max="8950" width="5.140625" style="35" customWidth="1"/>
    <col min="8951" max="8952" width="9.5703125" style="35" customWidth="1"/>
    <col min="8953" max="8953" width="10.42578125" style="35" customWidth="1"/>
    <col min="8954" max="8954" width="11.42578125" style="35" customWidth="1"/>
    <col min="8955" max="8955" width="10.85546875" style="35" customWidth="1"/>
    <col min="8956" max="8956" width="14.140625" style="35" customWidth="1"/>
    <col min="8957" max="8957" width="10.140625" style="35" bestFit="1" customWidth="1"/>
    <col min="8958" max="8958" width="8.42578125" style="35" bestFit="1" customWidth="1"/>
    <col min="8959" max="8960" width="11.5703125" style="35" bestFit="1" customWidth="1"/>
    <col min="8961" max="8961" width="10.85546875" style="35" bestFit="1" customWidth="1"/>
    <col min="8962" max="9203" width="8.140625" style="35"/>
    <col min="9204" max="9204" width="9.5703125" style="35" customWidth="1"/>
    <col min="9205" max="9205" width="45.5703125" style="35" customWidth="1"/>
    <col min="9206" max="9206" width="5.140625" style="35" customWidth="1"/>
    <col min="9207" max="9208" width="9.5703125" style="35" customWidth="1"/>
    <col min="9209" max="9209" width="10.42578125" style="35" customWidth="1"/>
    <col min="9210" max="9210" width="11.42578125" style="35" customWidth="1"/>
    <col min="9211" max="9211" width="10.85546875" style="35" customWidth="1"/>
    <col min="9212" max="9212" width="14.140625" style="35" customWidth="1"/>
    <col min="9213" max="9213" width="10.140625" style="35" bestFit="1" customWidth="1"/>
    <col min="9214" max="9214" width="8.42578125" style="35" bestFit="1" customWidth="1"/>
    <col min="9215" max="9216" width="11.5703125" style="35" bestFit="1" customWidth="1"/>
    <col min="9217" max="9217" width="10.85546875" style="35" bestFit="1" customWidth="1"/>
    <col min="9218" max="9459" width="8.140625" style="35"/>
    <col min="9460" max="9460" width="9.5703125" style="35" customWidth="1"/>
    <col min="9461" max="9461" width="45.5703125" style="35" customWidth="1"/>
    <col min="9462" max="9462" width="5.140625" style="35" customWidth="1"/>
    <col min="9463" max="9464" width="9.5703125" style="35" customWidth="1"/>
    <col min="9465" max="9465" width="10.42578125" style="35" customWidth="1"/>
    <col min="9466" max="9466" width="11.42578125" style="35" customWidth="1"/>
    <col min="9467" max="9467" width="10.85546875" style="35" customWidth="1"/>
    <col min="9468" max="9468" width="14.140625" style="35" customWidth="1"/>
    <col min="9469" max="9469" width="10.140625" style="35" bestFit="1" customWidth="1"/>
    <col min="9470" max="9470" width="8.42578125" style="35" bestFit="1" customWidth="1"/>
    <col min="9471" max="9472" width="11.5703125" style="35" bestFit="1" customWidth="1"/>
    <col min="9473" max="9473" width="10.85546875" style="35" bestFit="1" customWidth="1"/>
    <col min="9474" max="9715" width="8.140625" style="35"/>
    <col min="9716" max="9716" width="9.5703125" style="35" customWidth="1"/>
    <col min="9717" max="9717" width="45.5703125" style="35" customWidth="1"/>
    <col min="9718" max="9718" width="5.140625" style="35" customWidth="1"/>
    <col min="9719" max="9720" width="9.5703125" style="35" customWidth="1"/>
    <col min="9721" max="9721" width="10.42578125" style="35" customWidth="1"/>
    <col min="9722" max="9722" width="11.42578125" style="35" customWidth="1"/>
    <col min="9723" max="9723" width="10.85546875" style="35" customWidth="1"/>
    <col min="9724" max="9724" width="14.140625" style="35" customWidth="1"/>
    <col min="9725" max="9725" width="10.140625" style="35" bestFit="1" customWidth="1"/>
    <col min="9726" max="9726" width="8.42578125" style="35" bestFit="1" customWidth="1"/>
    <col min="9727" max="9728" width="11.5703125" style="35" bestFit="1" customWidth="1"/>
    <col min="9729" max="9729" width="10.85546875" style="35" bestFit="1" customWidth="1"/>
    <col min="9730" max="9971" width="8.140625" style="35"/>
    <col min="9972" max="9972" width="9.5703125" style="35" customWidth="1"/>
    <col min="9973" max="9973" width="45.5703125" style="35" customWidth="1"/>
    <col min="9974" max="9974" width="5.140625" style="35" customWidth="1"/>
    <col min="9975" max="9976" width="9.5703125" style="35" customWidth="1"/>
    <col min="9977" max="9977" width="10.42578125" style="35" customWidth="1"/>
    <col min="9978" max="9978" width="11.42578125" style="35" customWidth="1"/>
    <col min="9979" max="9979" width="10.85546875" style="35" customWidth="1"/>
    <col min="9980" max="9980" width="14.140625" style="35" customWidth="1"/>
    <col min="9981" max="9981" width="10.140625" style="35" bestFit="1" customWidth="1"/>
    <col min="9982" max="9982" width="8.42578125" style="35" bestFit="1" customWidth="1"/>
    <col min="9983" max="9984" width="11.5703125" style="35" bestFit="1" customWidth="1"/>
    <col min="9985" max="9985" width="10.85546875" style="35" bestFit="1" customWidth="1"/>
    <col min="9986" max="10227" width="8.140625" style="35"/>
    <col min="10228" max="10228" width="9.5703125" style="35" customWidth="1"/>
    <col min="10229" max="10229" width="45.5703125" style="35" customWidth="1"/>
    <col min="10230" max="10230" width="5.140625" style="35" customWidth="1"/>
    <col min="10231" max="10232" width="9.5703125" style="35" customWidth="1"/>
    <col min="10233" max="10233" width="10.42578125" style="35" customWidth="1"/>
    <col min="10234" max="10234" width="11.42578125" style="35" customWidth="1"/>
    <col min="10235" max="10235" width="10.85546875" style="35" customWidth="1"/>
    <col min="10236" max="10236" width="14.140625" style="35" customWidth="1"/>
    <col min="10237" max="10237" width="10.140625" style="35" bestFit="1" customWidth="1"/>
    <col min="10238" max="10238" width="8.42578125" style="35" bestFit="1" customWidth="1"/>
    <col min="10239" max="10240" width="11.5703125" style="35" bestFit="1" customWidth="1"/>
    <col min="10241" max="10241" width="10.85546875" style="35" bestFit="1" customWidth="1"/>
    <col min="10242" max="10483" width="8.140625" style="35"/>
    <col min="10484" max="10484" width="9.5703125" style="35" customWidth="1"/>
    <col min="10485" max="10485" width="45.5703125" style="35" customWidth="1"/>
    <col min="10486" max="10486" width="5.140625" style="35" customWidth="1"/>
    <col min="10487" max="10488" width="9.5703125" style="35" customWidth="1"/>
    <col min="10489" max="10489" width="10.42578125" style="35" customWidth="1"/>
    <col min="10490" max="10490" width="11.42578125" style="35" customWidth="1"/>
    <col min="10491" max="10491" width="10.85546875" style="35" customWidth="1"/>
    <col min="10492" max="10492" width="14.140625" style="35" customWidth="1"/>
    <col min="10493" max="10493" width="10.140625" style="35" bestFit="1" customWidth="1"/>
    <col min="10494" max="10494" width="8.42578125" style="35" bestFit="1" customWidth="1"/>
    <col min="10495" max="10496" width="11.5703125" style="35" bestFit="1" customWidth="1"/>
    <col min="10497" max="10497" width="10.85546875" style="35" bestFit="1" customWidth="1"/>
    <col min="10498" max="10739" width="8.140625" style="35"/>
    <col min="10740" max="10740" width="9.5703125" style="35" customWidth="1"/>
    <col min="10741" max="10741" width="45.5703125" style="35" customWidth="1"/>
    <col min="10742" max="10742" width="5.140625" style="35" customWidth="1"/>
    <col min="10743" max="10744" width="9.5703125" style="35" customWidth="1"/>
    <col min="10745" max="10745" width="10.42578125" style="35" customWidth="1"/>
    <col min="10746" max="10746" width="11.42578125" style="35" customWidth="1"/>
    <col min="10747" max="10747" width="10.85546875" style="35" customWidth="1"/>
    <col min="10748" max="10748" width="14.140625" style="35" customWidth="1"/>
    <col min="10749" max="10749" width="10.140625" style="35" bestFit="1" customWidth="1"/>
    <col min="10750" max="10750" width="8.42578125" style="35" bestFit="1" customWidth="1"/>
    <col min="10751" max="10752" width="11.5703125" style="35" bestFit="1" customWidth="1"/>
    <col min="10753" max="10753" width="10.85546875" style="35" bestFit="1" customWidth="1"/>
    <col min="10754" max="10995" width="8.140625" style="35"/>
    <col min="10996" max="10996" width="9.5703125" style="35" customWidth="1"/>
    <col min="10997" max="10997" width="45.5703125" style="35" customWidth="1"/>
    <col min="10998" max="10998" width="5.140625" style="35" customWidth="1"/>
    <col min="10999" max="11000" width="9.5703125" style="35" customWidth="1"/>
    <col min="11001" max="11001" width="10.42578125" style="35" customWidth="1"/>
    <col min="11002" max="11002" width="11.42578125" style="35" customWidth="1"/>
    <col min="11003" max="11003" width="10.85546875" style="35" customWidth="1"/>
    <col min="11004" max="11004" width="14.140625" style="35" customWidth="1"/>
    <col min="11005" max="11005" width="10.140625" style="35" bestFit="1" customWidth="1"/>
    <col min="11006" max="11006" width="8.42578125" style="35" bestFit="1" customWidth="1"/>
    <col min="11007" max="11008" width="11.5703125" style="35" bestFit="1" customWidth="1"/>
    <col min="11009" max="11009" width="10.85546875" style="35" bestFit="1" customWidth="1"/>
    <col min="11010" max="11251" width="8.140625" style="35"/>
    <col min="11252" max="11252" width="9.5703125" style="35" customWidth="1"/>
    <col min="11253" max="11253" width="45.5703125" style="35" customWidth="1"/>
    <col min="11254" max="11254" width="5.140625" style="35" customWidth="1"/>
    <col min="11255" max="11256" width="9.5703125" style="35" customWidth="1"/>
    <col min="11257" max="11257" width="10.42578125" style="35" customWidth="1"/>
    <col min="11258" max="11258" width="11.42578125" style="35" customWidth="1"/>
    <col min="11259" max="11259" width="10.85546875" style="35" customWidth="1"/>
    <col min="11260" max="11260" width="14.140625" style="35" customWidth="1"/>
    <col min="11261" max="11261" width="10.140625" style="35" bestFit="1" customWidth="1"/>
    <col min="11262" max="11262" width="8.42578125" style="35" bestFit="1" customWidth="1"/>
    <col min="11263" max="11264" width="11.5703125" style="35" bestFit="1" customWidth="1"/>
    <col min="11265" max="11265" width="10.85546875" style="35" bestFit="1" customWidth="1"/>
    <col min="11266" max="11507" width="8.140625" style="35"/>
    <col min="11508" max="11508" width="9.5703125" style="35" customWidth="1"/>
    <col min="11509" max="11509" width="45.5703125" style="35" customWidth="1"/>
    <col min="11510" max="11510" width="5.140625" style="35" customWidth="1"/>
    <col min="11511" max="11512" width="9.5703125" style="35" customWidth="1"/>
    <col min="11513" max="11513" width="10.42578125" style="35" customWidth="1"/>
    <col min="11514" max="11514" width="11.42578125" style="35" customWidth="1"/>
    <col min="11515" max="11515" width="10.85546875" style="35" customWidth="1"/>
    <col min="11516" max="11516" width="14.140625" style="35" customWidth="1"/>
    <col min="11517" max="11517" width="10.140625" style="35" bestFit="1" customWidth="1"/>
    <col min="11518" max="11518" width="8.42578125" style="35" bestFit="1" customWidth="1"/>
    <col min="11519" max="11520" width="11.5703125" style="35" bestFit="1" customWidth="1"/>
    <col min="11521" max="11521" width="10.85546875" style="35" bestFit="1" customWidth="1"/>
    <col min="11522" max="11763" width="8.140625" style="35"/>
    <col min="11764" max="11764" width="9.5703125" style="35" customWidth="1"/>
    <col min="11765" max="11765" width="45.5703125" style="35" customWidth="1"/>
    <col min="11766" max="11766" width="5.140625" style="35" customWidth="1"/>
    <col min="11767" max="11768" width="9.5703125" style="35" customWidth="1"/>
    <col min="11769" max="11769" width="10.42578125" style="35" customWidth="1"/>
    <col min="11770" max="11770" width="11.42578125" style="35" customWidth="1"/>
    <col min="11771" max="11771" width="10.85546875" style="35" customWidth="1"/>
    <col min="11772" max="11772" width="14.140625" style="35" customWidth="1"/>
    <col min="11773" max="11773" width="10.140625" style="35" bestFit="1" customWidth="1"/>
    <col min="11774" max="11774" width="8.42578125" style="35" bestFit="1" customWidth="1"/>
    <col min="11775" max="11776" width="11.5703125" style="35" bestFit="1" customWidth="1"/>
    <col min="11777" max="11777" width="10.85546875" style="35" bestFit="1" customWidth="1"/>
    <col min="11778" max="12019" width="8.140625" style="35"/>
    <col min="12020" max="12020" width="9.5703125" style="35" customWidth="1"/>
    <col min="12021" max="12021" width="45.5703125" style="35" customWidth="1"/>
    <col min="12022" max="12022" width="5.140625" style="35" customWidth="1"/>
    <col min="12023" max="12024" width="9.5703125" style="35" customWidth="1"/>
    <col min="12025" max="12025" width="10.42578125" style="35" customWidth="1"/>
    <col min="12026" max="12026" width="11.42578125" style="35" customWidth="1"/>
    <col min="12027" max="12027" width="10.85546875" style="35" customWidth="1"/>
    <col min="12028" max="12028" width="14.140625" style="35" customWidth="1"/>
    <col min="12029" max="12029" width="10.140625" style="35" bestFit="1" customWidth="1"/>
    <col min="12030" max="12030" width="8.42578125" style="35" bestFit="1" customWidth="1"/>
    <col min="12031" max="12032" width="11.5703125" style="35" bestFit="1" customWidth="1"/>
    <col min="12033" max="12033" width="10.85546875" style="35" bestFit="1" customWidth="1"/>
    <col min="12034" max="12275" width="8.140625" style="35"/>
    <col min="12276" max="12276" width="9.5703125" style="35" customWidth="1"/>
    <col min="12277" max="12277" width="45.5703125" style="35" customWidth="1"/>
    <col min="12278" max="12278" width="5.140625" style="35" customWidth="1"/>
    <col min="12279" max="12280" width="9.5703125" style="35" customWidth="1"/>
    <col min="12281" max="12281" width="10.42578125" style="35" customWidth="1"/>
    <col min="12282" max="12282" width="11.42578125" style="35" customWidth="1"/>
    <col min="12283" max="12283" width="10.85546875" style="35" customWidth="1"/>
    <col min="12284" max="12284" width="14.140625" style="35" customWidth="1"/>
    <col min="12285" max="12285" width="10.140625" style="35" bestFit="1" customWidth="1"/>
    <col min="12286" max="12286" width="8.42578125" style="35" bestFit="1" customWidth="1"/>
    <col min="12287" max="12288" width="11.5703125" style="35" bestFit="1" customWidth="1"/>
    <col min="12289" max="12289" width="10.85546875" style="35" bestFit="1" customWidth="1"/>
    <col min="12290" max="12531" width="8.140625" style="35"/>
    <col min="12532" max="12532" width="9.5703125" style="35" customWidth="1"/>
    <col min="12533" max="12533" width="45.5703125" style="35" customWidth="1"/>
    <col min="12534" max="12534" width="5.140625" style="35" customWidth="1"/>
    <col min="12535" max="12536" width="9.5703125" style="35" customWidth="1"/>
    <col min="12537" max="12537" width="10.42578125" style="35" customWidth="1"/>
    <col min="12538" max="12538" width="11.42578125" style="35" customWidth="1"/>
    <col min="12539" max="12539" width="10.85546875" style="35" customWidth="1"/>
    <col min="12540" max="12540" width="14.140625" style="35" customWidth="1"/>
    <col min="12541" max="12541" width="10.140625" style="35" bestFit="1" customWidth="1"/>
    <col min="12542" max="12542" width="8.42578125" style="35" bestFit="1" customWidth="1"/>
    <col min="12543" max="12544" width="11.5703125" style="35" bestFit="1" customWidth="1"/>
    <col min="12545" max="12545" width="10.85546875" style="35" bestFit="1" customWidth="1"/>
    <col min="12546" max="12787" width="8.140625" style="35"/>
    <col min="12788" max="12788" width="9.5703125" style="35" customWidth="1"/>
    <col min="12789" max="12789" width="45.5703125" style="35" customWidth="1"/>
    <col min="12790" max="12790" width="5.140625" style="35" customWidth="1"/>
    <col min="12791" max="12792" width="9.5703125" style="35" customWidth="1"/>
    <col min="12793" max="12793" width="10.42578125" style="35" customWidth="1"/>
    <col min="12794" max="12794" width="11.42578125" style="35" customWidth="1"/>
    <col min="12795" max="12795" width="10.85546875" style="35" customWidth="1"/>
    <col min="12796" max="12796" width="14.140625" style="35" customWidth="1"/>
    <col min="12797" max="12797" width="10.140625" style="35" bestFit="1" customWidth="1"/>
    <col min="12798" max="12798" width="8.42578125" style="35" bestFit="1" customWidth="1"/>
    <col min="12799" max="12800" width="11.5703125" style="35" bestFit="1" customWidth="1"/>
    <col min="12801" max="12801" width="10.85546875" style="35" bestFit="1" customWidth="1"/>
    <col min="12802" max="13043" width="8.140625" style="35"/>
    <col min="13044" max="13044" width="9.5703125" style="35" customWidth="1"/>
    <col min="13045" max="13045" width="45.5703125" style="35" customWidth="1"/>
    <col min="13046" max="13046" width="5.140625" style="35" customWidth="1"/>
    <col min="13047" max="13048" width="9.5703125" style="35" customWidth="1"/>
    <col min="13049" max="13049" width="10.42578125" style="35" customWidth="1"/>
    <col min="13050" max="13050" width="11.42578125" style="35" customWidth="1"/>
    <col min="13051" max="13051" width="10.85546875" style="35" customWidth="1"/>
    <col min="13052" max="13052" width="14.140625" style="35" customWidth="1"/>
    <col min="13053" max="13053" width="10.140625" style="35" bestFit="1" customWidth="1"/>
    <col min="13054" max="13054" width="8.42578125" style="35" bestFit="1" customWidth="1"/>
    <col min="13055" max="13056" width="11.5703125" style="35" bestFit="1" customWidth="1"/>
    <col min="13057" max="13057" width="10.85546875" style="35" bestFit="1" customWidth="1"/>
    <col min="13058" max="13299" width="8.140625" style="35"/>
    <col min="13300" max="13300" width="9.5703125" style="35" customWidth="1"/>
    <col min="13301" max="13301" width="45.5703125" style="35" customWidth="1"/>
    <col min="13302" max="13302" width="5.140625" style="35" customWidth="1"/>
    <col min="13303" max="13304" width="9.5703125" style="35" customWidth="1"/>
    <col min="13305" max="13305" width="10.42578125" style="35" customWidth="1"/>
    <col min="13306" max="13306" width="11.42578125" style="35" customWidth="1"/>
    <col min="13307" max="13307" width="10.85546875" style="35" customWidth="1"/>
    <col min="13308" max="13308" width="14.140625" style="35" customWidth="1"/>
    <col min="13309" max="13309" width="10.140625" style="35" bestFit="1" customWidth="1"/>
    <col min="13310" max="13310" width="8.42578125" style="35" bestFit="1" customWidth="1"/>
    <col min="13311" max="13312" width="11.5703125" style="35" bestFit="1" customWidth="1"/>
    <col min="13313" max="13313" width="10.85546875" style="35" bestFit="1" customWidth="1"/>
    <col min="13314" max="13555" width="8.140625" style="35"/>
    <col min="13556" max="13556" width="9.5703125" style="35" customWidth="1"/>
    <col min="13557" max="13557" width="45.5703125" style="35" customWidth="1"/>
    <col min="13558" max="13558" width="5.140625" style="35" customWidth="1"/>
    <col min="13559" max="13560" width="9.5703125" style="35" customWidth="1"/>
    <col min="13561" max="13561" width="10.42578125" style="35" customWidth="1"/>
    <col min="13562" max="13562" width="11.42578125" style="35" customWidth="1"/>
    <col min="13563" max="13563" width="10.85546875" style="35" customWidth="1"/>
    <col min="13564" max="13564" width="14.140625" style="35" customWidth="1"/>
    <col min="13565" max="13565" width="10.140625" style="35" bestFit="1" customWidth="1"/>
    <col min="13566" max="13566" width="8.42578125" style="35" bestFit="1" customWidth="1"/>
    <col min="13567" max="13568" width="11.5703125" style="35" bestFit="1" customWidth="1"/>
    <col min="13569" max="13569" width="10.85546875" style="35" bestFit="1" customWidth="1"/>
    <col min="13570" max="13811" width="8.140625" style="35"/>
    <col min="13812" max="13812" width="9.5703125" style="35" customWidth="1"/>
    <col min="13813" max="13813" width="45.5703125" style="35" customWidth="1"/>
    <col min="13814" max="13814" width="5.140625" style="35" customWidth="1"/>
    <col min="13815" max="13816" width="9.5703125" style="35" customWidth="1"/>
    <col min="13817" max="13817" width="10.42578125" style="35" customWidth="1"/>
    <col min="13818" max="13818" width="11.42578125" style="35" customWidth="1"/>
    <col min="13819" max="13819" width="10.85546875" style="35" customWidth="1"/>
    <col min="13820" max="13820" width="14.140625" style="35" customWidth="1"/>
    <col min="13821" max="13821" width="10.140625" style="35" bestFit="1" customWidth="1"/>
    <col min="13822" max="13822" width="8.42578125" style="35" bestFit="1" customWidth="1"/>
    <col min="13823" max="13824" width="11.5703125" style="35" bestFit="1" customWidth="1"/>
    <col min="13825" max="13825" width="10.85546875" style="35" bestFit="1" customWidth="1"/>
    <col min="13826" max="14067" width="8.140625" style="35"/>
    <col min="14068" max="14068" width="9.5703125" style="35" customWidth="1"/>
    <col min="14069" max="14069" width="45.5703125" style="35" customWidth="1"/>
    <col min="14070" max="14070" width="5.140625" style="35" customWidth="1"/>
    <col min="14071" max="14072" width="9.5703125" style="35" customWidth="1"/>
    <col min="14073" max="14073" width="10.42578125" style="35" customWidth="1"/>
    <col min="14074" max="14074" width="11.42578125" style="35" customWidth="1"/>
    <col min="14075" max="14075" width="10.85546875" style="35" customWidth="1"/>
    <col min="14076" max="14076" width="14.140625" style="35" customWidth="1"/>
    <col min="14077" max="14077" width="10.140625" style="35" bestFit="1" customWidth="1"/>
    <col min="14078" max="14078" width="8.42578125" style="35" bestFit="1" customWidth="1"/>
    <col min="14079" max="14080" width="11.5703125" style="35" bestFit="1" customWidth="1"/>
    <col min="14081" max="14081" width="10.85546875" style="35" bestFit="1" customWidth="1"/>
    <col min="14082" max="14323" width="8.140625" style="35"/>
    <col min="14324" max="14324" width="9.5703125" style="35" customWidth="1"/>
    <col min="14325" max="14325" width="45.5703125" style="35" customWidth="1"/>
    <col min="14326" max="14326" width="5.140625" style="35" customWidth="1"/>
    <col min="14327" max="14328" width="9.5703125" style="35" customWidth="1"/>
    <col min="14329" max="14329" width="10.42578125" style="35" customWidth="1"/>
    <col min="14330" max="14330" width="11.42578125" style="35" customWidth="1"/>
    <col min="14331" max="14331" width="10.85546875" style="35" customWidth="1"/>
    <col min="14332" max="14332" width="14.140625" style="35" customWidth="1"/>
    <col min="14333" max="14333" width="10.140625" style="35" bestFit="1" customWidth="1"/>
    <col min="14334" max="14334" width="8.42578125" style="35" bestFit="1" customWidth="1"/>
    <col min="14335" max="14336" width="11.5703125" style="35" bestFit="1" customWidth="1"/>
    <col min="14337" max="14337" width="10.85546875" style="35" bestFit="1" customWidth="1"/>
    <col min="14338" max="14579" width="8.140625" style="35"/>
    <col min="14580" max="14580" width="9.5703125" style="35" customWidth="1"/>
    <col min="14581" max="14581" width="45.5703125" style="35" customWidth="1"/>
    <col min="14582" max="14582" width="5.140625" style="35" customWidth="1"/>
    <col min="14583" max="14584" width="9.5703125" style="35" customWidth="1"/>
    <col min="14585" max="14585" width="10.42578125" style="35" customWidth="1"/>
    <col min="14586" max="14586" width="11.42578125" style="35" customWidth="1"/>
    <col min="14587" max="14587" width="10.85546875" style="35" customWidth="1"/>
    <col min="14588" max="14588" width="14.140625" style="35" customWidth="1"/>
    <col min="14589" max="14589" width="10.140625" style="35" bestFit="1" customWidth="1"/>
    <col min="14590" max="14590" width="8.42578125" style="35" bestFit="1" customWidth="1"/>
    <col min="14591" max="14592" width="11.5703125" style="35" bestFit="1" customWidth="1"/>
    <col min="14593" max="14593" width="10.85546875" style="35" bestFit="1" customWidth="1"/>
    <col min="14594" max="14835" width="8.140625" style="35"/>
    <col min="14836" max="14836" width="9.5703125" style="35" customWidth="1"/>
    <col min="14837" max="14837" width="45.5703125" style="35" customWidth="1"/>
    <col min="14838" max="14838" width="5.140625" style="35" customWidth="1"/>
    <col min="14839" max="14840" width="9.5703125" style="35" customWidth="1"/>
    <col min="14841" max="14841" width="10.42578125" style="35" customWidth="1"/>
    <col min="14842" max="14842" width="11.42578125" style="35" customWidth="1"/>
    <col min="14843" max="14843" width="10.85546875" style="35" customWidth="1"/>
    <col min="14844" max="14844" width="14.140625" style="35" customWidth="1"/>
    <col min="14845" max="14845" width="10.140625" style="35" bestFit="1" customWidth="1"/>
    <col min="14846" max="14846" width="8.42578125" style="35" bestFit="1" customWidth="1"/>
    <col min="14847" max="14848" width="11.5703125" style="35" bestFit="1" customWidth="1"/>
    <col min="14849" max="14849" width="10.85546875" style="35" bestFit="1" customWidth="1"/>
    <col min="14850" max="15091" width="8.140625" style="35"/>
    <col min="15092" max="15092" width="9.5703125" style="35" customWidth="1"/>
    <col min="15093" max="15093" width="45.5703125" style="35" customWidth="1"/>
    <col min="15094" max="15094" width="5.140625" style="35" customWidth="1"/>
    <col min="15095" max="15096" width="9.5703125" style="35" customWidth="1"/>
    <col min="15097" max="15097" width="10.42578125" style="35" customWidth="1"/>
    <col min="15098" max="15098" width="11.42578125" style="35" customWidth="1"/>
    <col min="15099" max="15099" width="10.85546875" style="35" customWidth="1"/>
    <col min="15100" max="15100" width="14.140625" style="35" customWidth="1"/>
    <col min="15101" max="15101" width="10.140625" style="35" bestFit="1" customWidth="1"/>
    <col min="15102" max="15102" width="8.42578125" style="35" bestFit="1" customWidth="1"/>
    <col min="15103" max="15104" width="11.5703125" style="35" bestFit="1" customWidth="1"/>
    <col min="15105" max="15105" width="10.85546875" style="35" bestFit="1" customWidth="1"/>
    <col min="15106" max="15347" width="8.140625" style="35"/>
    <col min="15348" max="15348" width="9.5703125" style="35" customWidth="1"/>
    <col min="15349" max="15349" width="45.5703125" style="35" customWidth="1"/>
    <col min="15350" max="15350" width="5.140625" style="35" customWidth="1"/>
    <col min="15351" max="15352" width="9.5703125" style="35" customWidth="1"/>
    <col min="15353" max="15353" width="10.42578125" style="35" customWidth="1"/>
    <col min="15354" max="15354" width="11.42578125" style="35" customWidth="1"/>
    <col min="15355" max="15355" width="10.85546875" style="35" customWidth="1"/>
    <col min="15356" max="15356" width="14.140625" style="35" customWidth="1"/>
    <col min="15357" max="15357" width="10.140625" style="35" bestFit="1" customWidth="1"/>
    <col min="15358" max="15358" width="8.42578125" style="35" bestFit="1" customWidth="1"/>
    <col min="15359" max="15360" width="11.5703125" style="35" bestFit="1" customWidth="1"/>
    <col min="15361" max="15361" width="10.85546875" style="35" bestFit="1" customWidth="1"/>
    <col min="15362" max="15603" width="8.140625" style="35"/>
    <col min="15604" max="15604" width="9.5703125" style="35" customWidth="1"/>
    <col min="15605" max="15605" width="45.5703125" style="35" customWidth="1"/>
    <col min="15606" max="15606" width="5.140625" style="35" customWidth="1"/>
    <col min="15607" max="15608" width="9.5703125" style="35" customWidth="1"/>
    <col min="15609" max="15609" width="10.42578125" style="35" customWidth="1"/>
    <col min="15610" max="15610" width="11.42578125" style="35" customWidth="1"/>
    <col min="15611" max="15611" width="10.85546875" style="35" customWidth="1"/>
    <col min="15612" max="15612" width="14.140625" style="35" customWidth="1"/>
    <col min="15613" max="15613" width="10.140625" style="35" bestFit="1" customWidth="1"/>
    <col min="15614" max="15614" width="8.42578125" style="35" bestFit="1" customWidth="1"/>
    <col min="15615" max="15616" width="11.5703125" style="35" bestFit="1" customWidth="1"/>
    <col min="15617" max="15617" width="10.85546875" style="35" bestFit="1" customWidth="1"/>
    <col min="15618" max="15859" width="8.140625" style="35"/>
    <col min="15860" max="15860" width="9.5703125" style="35" customWidth="1"/>
    <col min="15861" max="15861" width="45.5703125" style="35" customWidth="1"/>
    <col min="15862" max="15862" width="5.140625" style="35" customWidth="1"/>
    <col min="15863" max="15864" width="9.5703125" style="35" customWidth="1"/>
    <col min="15865" max="15865" width="10.42578125" style="35" customWidth="1"/>
    <col min="15866" max="15866" width="11.42578125" style="35" customWidth="1"/>
    <col min="15867" max="15867" width="10.85546875" style="35" customWidth="1"/>
    <col min="15868" max="15868" width="14.140625" style="35" customWidth="1"/>
    <col min="15869" max="15869" width="10.140625" style="35" bestFit="1" customWidth="1"/>
    <col min="15870" max="15870" width="8.42578125" style="35" bestFit="1" customWidth="1"/>
    <col min="15871" max="15872" width="11.5703125" style="35" bestFit="1" customWidth="1"/>
    <col min="15873" max="15873" width="10.85546875" style="35" bestFit="1" customWidth="1"/>
    <col min="15874" max="16115" width="8.140625" style="35"/>
    <col min="16116" max="16116" width="9.5703125" style="35" customWidth="1"/>
    <col min="16117" max="16117" width="45.5703125" style="35" customWidth="1"/>
    <col min="16118" max="16118" width="5.140625" style="35" customWidth="1"/>
    <col min="16119" max="16120" width="9.5703125" style="35" customWidth="1"/>
    <col min="16121" max="16121" width="10.42578125" style="35" customWidth="1"/>
    <col min="16122" max="16122" width="11.42578125" style="35" customWidth="1"/>
    <col min="16123" max="16123" width="10.85546875" style="35" customWidth="1"/>
    <col min="16124" max="16124" width="14.140625" style="35" customWidth="1"/>
    <col min="16125" max="16125" width="10.140625" style="35" bestFit="1" customWidth="1"/>
    <col min="16126" max="16126" width="8.42578125" style="35" bestFit="1" customWidth="1"/>
    <col min="16127" max="16128" width="11.5703125" style="35" bestFit="1" customWidth="1"/>
    <col min="16129" max="16129" width="10.85546875" style="35" bestFit="1" customWidth="1"/>
    <col min="16130" max="16384" width="8.140625" style="35"/>
  </cols>
  <sheetData>
    <row r="1" spans="1:17" s="1" customFormat="1" ht="14.25" customHeight="1">
      <c r="A1" s="522"/>
      <c r="B1" s="522"/>
      <c r="C1" s="522"/>
      <c r="D1" s="522"/>
      <c r="E1" s="522"/>
      <c r="F1" s="522"/>
      <c r="G1" s="522"/>
      <c r="H1" s="522"/>
      <c r="I1" s="522"/>
      <c r="J1" s="522"/>
      <c r="K1" s="522"/>
      <c r="L1" s="522"/>
    </row>
    <row r="2" spans="1:17" s="2" customFormat="1" ht="14.25" customHeight="1">
      <c r="A2" s="522"/>
      <c r="B2" s="522"/>
      <c r="C2" s="522"/>
      <c r="D2" s="522"/>
      <c r="E2" s="522"/>
      <c r="F2" s="522"/>
      <c r="G2" s="522"/>
      <c r="H2" s="522"/>
      <c r="I2" s="522"/>
      <c r="J2" s="522"/>
      <c r="K2" s="522"/>
      <c r="L2" s="137" t="s">
        <v>841</v>
      </c>
    </row>
    <row r="3" spans="1:17" s="2" customFormat="1" ht="14.25" customHeight="1">
      <c r="A3" s="522"/>
      <c r="B3" s="522"/>
      <c r="C3" s="522"/>
      <c r="D3" s="522"/>
      <c r="E3" s="522"/>
      <c r="F3" s="522"/>
      <c r="G3" s="522"/>
      <c r="H3" s="522"/>
      <c r="I3" s="522"/>
      <c r="J3" s="522"/>
      <c r="K3" s="522"/>
      <c r="L3" s="522"/>
      <c r="O3" s="2" t="s">
        <v>829</v>
      </c>
      <c r="P3" s="2">
        <v>8600</v>
      </c>
    </row>
    <row r="4" spans="1:17" s="2" customFormat="1" ht="14.25" customHeight="1">
      <c r="A4" s="522"/>
      <c r="B4" s="522"/>
      <c r="C4" s="522"/>
      <c r="D4" s="522"/>
      <c r="E4" s="522"/>
      <c r="F4" s="522"/>
      <c r="G4" s="522"/>
      <c r="H4" s="522"/>
      <c r="I4" s="522"/>
      <c r="J4" s="522"/>
      <c r="K4" s="522"/>
      <c r="L4" s="522"/>
    </row>
    <row r="5" spans="1:17" s="2" customFormat="1" ht="14.25" customHeight="1">
      <c r="A5" s="522"/>
      <c r="B5" s="522"/>
      <c r="C5" s="522"/>
      <c r="D5" s="522"/>
      <c r="E5" s="522"/>
      <c r="F5" s="522"/>
      <c r="G5" s="522"/>
      <c r="H5" s="522"/>
      <c r="I5" s="522"/>
      <c r="J5" s="522"/>
      <c r="K5" s="522"/>
      <c r="L5" s="522"/>
    </row>
    <row r="6" spans="1:17" ht="14.25" customHeight="1">
      <c r="A6" s="523"/>
      <c r="B6" s="523"/>
      <c r="C6" s="523"/>
      <c r="D6" s="523"/>
      <c r="E6" s="523"/>
      <c r="F6" s="523"/>
      <c r="G6" s="523"/>
      <c r="H6" s="523"/>
      <c r="I6" s="523"/>
      <c r="J6" s="523"/>
      <c r="K6" s="219" t="s">
        <v>15</v>
      </c>
      <c r="L6" s="219" t="s">
        <v>123</v>
      </c>
      <c r="O6" s="35" t="s">
        <v>830</v>
      </c>
      <c r="P6" s="35">
        <v>265</v>
      </c>
    </row>
    <row r="7" spans="1:17" s="41" customFormat="1" ht="20.100000000000001" customHeight="1">
      <c r="A7" s="706" t="s">
        <v>17</v>
      </c>
      <c r="B7" s="706" t="s">
        <v>124</v>
      </c>
      <c r="C7" s="708" t="s">
        <v>18</v>
      </c>
      <c r="D7" s="220"/>
      <c r="E7" s="221"/>
      <c r="F7" s="221"/>
      <c r="G7" s="221"/>
      <c r="H7" s="710" t="s">
        <v>19</v>
      </c>
      <c r="I7" s="702" t="s">
        <v>20</v>
      </c>
      <c r="J7" s="703"/>
      <c r="K7" s="704" t="s">
        <v>215</v>
      </c>
      <c r="L7" s="704" t="s">
        <v>21</v>
      </c>
      <c r="O7" s="41" t="s">
        <v>125</v>
      </c>
    </row>
    <row r="8" spans="1:17" s="41" customFormat="1" ht="20.100000000000001" customHeight="1">
      <c r="A8" s="707"/>
      <c r="B8" s="707"/>
      <c r="C8" s="709"/>
      <c r="D8" s="222"/>
      <c r="E8" s="223"/>
      <c r="F8" s="223"/>
      <c r="G8" s="223"/>
      <c r="H8" s="711"/>
      <c r="I8" s="520" t="s">
        <v>552</v>
      </c>
      <c r="J8" s="521" t="s">
        <v>348</v>
      </c>
      <c r="K8" s="705"/>
      <c r="L8" s="705"/>
    </row>
    <row r="9" spans="1:17" s="518" customFormat="1">
      <c r="A9" s="224" t="s">
        <v>126</v>
      </c>
      <c r="B9" s="224" t="s">
        <v>127</v>
      </c>
      <c r="C9" s="225"/>
      <c r="D9" s="225" t="s">
        <v>31</v>
      </c>
      <c r="E9" s="225" t="s">
        <v>553</v>
      </c>
      <c r="F9" s="225" t="s">
        <v>554</v>
      </c>
      <c r="G9" s="225" t="s">
        <v>555</v>
      </c>
      <c r="H9" s="225"/>
      <c r="I9" s="232"/>
      <c r="J9" s="232"/>
      <c r="K9" s="233">
        <f>SUBTOTAL(9,K10:K27)</f>
        <v>0</v>
      </c>
      <c r="L9" s="234"/>
      <c r="O9" s="518" t="s">
        <v>128</v>
      </c>
      <c r="P9" s="518">
        <v>1</v>
      </c>
      <c r="Q9" s="518" t="s">
        <v>129</v>
      </c>
    </row>
    <row r="10" spans="1:17" s="518" customFormat="1">
      <c r="A10" s="524" t="s">
        <v>130</v>
      </c>
      <c r="B10" s="227" t="s">
        <v>131</v>
      </c>
      <c r="C10" s="525" t="s">
        <v>556</v>
      </c>
      <c r="D10" s="525">
        <v>26</v>
      </c>
      <c r="E10" s="525">
        <v>36</v>
      </c>
      <c r="F10" s="525"/>
      <c r="G10" s="525"/>
      <c r="H10" s="228">
        <f>PRODUCT(D10:G10)</f>
        <v>936</v>
      </c>
      <c r="I10" s="228"/>
      <c r="J10" s="526"/>
      <c r="K10" s="527">
        <f>(I10+J10)*H10</f>
        <v>0</v>
      </c>
      <c r="L10" s="528"/>
      <c r="O10" s="518" t="s">
        <v>133</v>
      </c>
      <c r="P10" s="518">
        <v>90.625</v>
      </c>
      <c r="Q10" s="518" t="s">
        <v>134</v>
      </c>
    </row>
    <row r="11" spans="1:17" s="518" customFormat="1">
      <c r="A11" s="524" t="s">
        <v>135</v>
      </c>
      <c r="B11" s="227" t="s">
        <v>136</v>
      </c>
      <c r="C11" s="525" t="s">
        <v>557</v>
      </c>
      <c r="D11" s="525"/>
      <c r="E11" s="525"/>
      <c r="F11" s="525"/>
      <c r="G11" s="525"/>
      <c r="H11" s="228">
        <v>271.95999999999998</v>
      </c>
      <c r="I11" s="228"/>
      <c r="J11" s="526"/>
      <c r="K11" s="527">
        <f t="shared" ref="K11:K26" si="0">(I11+J11)*H11</f>
        <v>0</v>
      </c>
      <c r="L11" s="528"/>
      <c r="O11" s="518" t="s">
        <v>137</v>
      </c>
      <c r="P11" s="518">
        <v>87.5</v>
      </c>
      <c r="Q11" s="518" t="s">
        <v>134</v>
      </c>
    </row>
    <row r="12" spans="1:17" s="518" customFormat="1" hidden="1" outlineLevel="1">
      <c r="A12" s="524"/>
      <c r="B12" s="227" t="s">
        <v>558</v>
      </c>
      <c r="C12" s="525"/>
      <c r="D12" s="525">
        <v>2.9</v>
      </c>
      <c r="E12" s="525">
        <v>2.9</v>
      </c>
      <c r="F12" s="525">
        <v>1.6</v>
      </c>
      <c r="G12" s="525">
        <v>4</v>
      </c>
      <c r="H12" s="228">
        <f t="shared" ref="H12:H27" si="1">PRODUCT(D12:G12)</f>
        <v>53.824000000000005</v>
      </c>
      <c r="I12" s="228"/>
      <c r="J12" s="526"/>
      <c r="K12" s="527">
        <f t="shared" si="0"/>
        <v>0</v>
      </c>
      <c r="L12" s="528"/>
    </row>
    <row r="13" spans="1:17" s="518" customFormat="1" hidden="1" outlineLevel="1">
      <c r="A13" s="524"/>
      <c r="B13" s="227" t="s">
        <v>559</v>
      </c>
      <c r="C13" s="525"/>
      <c r="D13" s="525">
        <v>1.8</v>
      </c>
      <c r="E13" s="525">
        <v>1.8</v>
      </c>
      <c r="F13" s="525">
        <v>1.6</v>
      </c>
      <c r="G13" s="525">
        <v>1</v>
      </c>
      <c r="H13" s="228">
        <f t="shared" si="1"/>
        <v>5.1840000000000011</v>
      </c>
      <c r="I13" s="228"/>
      <c r="J13" s="526"/>
      <c r="K13" s="527">
        <f t="shared" si="0"/>
        <v>0</v>
      </c>
      <c r="L13" s="528"/>
    </row>
    <row r="14" spans="1:17" s="518" customFormat="1" hidden="1" outlineLevel="1">
      <c r="A14" s="524"/>
      <c r="B14" s="227" t="s">
        <v>560</v>
      </c>
      <c r="C14" s="525"/>
      <c r="D14" s="525">
        <v>1.4</v>
      </c>
      <c r="E14" s="525">
        <v>1.4</v>
      </c>
      <c r="F14" s="525">
        <v>1.6</v>
      </c>
      <c r="G14" s="525">
        <v>3</v>
      </c>
      <c r="H14" s="228">
        <f t="shared" si="1"/>
        <v>9.4079999999999995</v>
      </c>
      <c r="I14" s="228"/>
      <c r="J14" s="526"/>
      <c r="K14" s="527">
        <f t="shared" si="0"/>
        <v>0</v>
      </c>
      <c r="L14" s="528"/>
    </row>
    <row r="15" spans="1:17" s="518" customFormat="1" hidden="1" outlineLevel="1">
      <c r="A15" s="524"/>
      <c r="B15" s="227" t="s">
        <v>561</v>
      </c>
      <c r="C15" s="525"/>
      <c r="D15" s="525">
        <v>2</v>
      </c>
      <c r="E15" s="525">
        <v>3.2</v>
      </c>
      <c r="F15" s="525">
        <v>1.6</v>
      </c>
      <c r="G15" s="525">
        <v>1</v>
      </c>
      <c r="H15" s="228">
        <f t="shared" si="1"/>
        <v>10.240000000000002</v>
      </c>
      <c r="I15" s="228"/>
      <c r="J15" s="526"/>
      <c r="K15" s="527">
        <f t="shared" si="0"/>
        <v>0</v>
      </c>
      <c r="L15" s="528"/>
    </row>
    <row r="16" spans="1:17" s="518" customFormat="1" hidden="1" outlineLevel="1">
      <c r="A16" s="524"/>
      <c r="B16" s="227" t="s">
        <v>562</v>
      </c>
      <c r="C16" s="525"/>
      <c r="D16" s="525">
        <v>1.4</v>
      </c>
      <c r="E16" s="525">
        <v>2.7</v>
      </c>
      <c r="F16" s="525">
        <v>1.6</v>
      </c>
      <c r="G16" s="525">
        <v>1</v>
      </c>
      <c r="H16" s="228">
        <f t="shared" si="1"/>
        <v>6.048</v>
      </c>
      <c r="I16" s="228"/>
      <c r="J16" s="526"/>
      <c r="K16" s="527">
        <f t="shared" si="0"/>
        <v>0</v>
      </c>
      <c r="L16" s="528"/>
    </row>
    <row r="17" spans="1:17" s="518" customFormat="1" hidden="1" outlineLevel="1">
      <c r="A17" s="524"/>
      <c r="B17" s="227" t="s">
        <v>563</v>
      </c>
      <c r="C17" s="525"/>
      <c r="D17" s="525">
        <v>1.8</v>
      </c>
      <c r="E17" s="525">
        <v>2.4</v>
      </c>
      <c r="F17" s="525">
        <v>1.6</v>
      </c>
      <c r="G17" s="525">
        <v>1</v>
      </c>
      <c r="H17" s="228">
        <f t="shared" si="1"/>
        <v>6.9120000000000008</v>
      </c>
      <c r="I17" s="228"/>
      <c r="J17" s="526"/>
      <c r="K17" s="527">
        <f t="shared" si="0"/>
        <v>0</v>
      </c>
      <c r="L17" s="528"/>
    </row>
    <row r="18" spans="1:17" s="518" customFormat="1" hidden="1" outlineLevel="1">
      <c r="A18" s="524"/>
      <c r="B18" s="227" t="s">
        <v>775</v>
      </c>
      <c r="C18" s="525"/>
      <c r="D18" s="525">
        <v>103.4</v>
      </c>
      <c r="E18" s="525">
        <v>1</v>
      </c>
      <c r="F18" s="525">
        <v>1.6</v>
      </c>
      <c r="G18" s="525">
        <v>1</v>
      </c>
      <c r="H18" s="228">
        <f t="shared" si="1"/>
        <v>165.44000000000003</v>
      </c>
      <c r="I18" s="228"/>
      <c r="J18" s="526"/>
      <c r="K18" s="527">
        <f t="shared" si="0"/>
        <v>0</v>
      </c>
      <c r="L18" s="528"/>
    </row>
    <row r="19" spans="1:17" s="518" customFormat="1" collapsed="1">
      <c r="A19" s="524" t="s">
        <v>138</v>
      </c>
      <c r="B19" s="227" t="s">
        <v>564</v>
      </c>
      <c r="C19" s="525" t="s">
        <v>557</v>
      </c>
      <c r="D19" s="525"/>
      <c r="E19" s="525"/>
      <c r="F19" s="525"/>
      <c r="G19" s="525"/>
      <c r="H19" s="228">
        <v>35.71</v>
      </c>
      <c r="I19" s="228"/>
      <c r="J19" s="526"/>
      <c r="K19" s="527">
        <f t="shared" si="0"/>
        <v>0</v>
      </c>
      <c r="L19" s="528"/>
      <c r="O19" s="518" t="s">
        <v>139</v>
      </c>
      <c r="P19" s="518">
        <v>78.125</v>
      </c>
      <c r="Q19" s="518" t="s">
        <v>134</v>
      </c>
    </row>
    <row r="20" spans="1:17" s="518" customFormat="1" hidden="1" outlineLevel="1">
      <c r="A20" s="524"/>
      <c r="B20" s="227" t="s">
        <v>558</v>
      </c>
      <c r="C20" s="525"/>
      <c r="D20" s="525">
        <v>2.9</v>
      </c>
      <c r="E20" s="525">
        <v>2.9</v>
      </c>
      <c r="F20" s="525">
        <v>0.2</v>
      </c>
      <c r="G20" s="525">
        <v>4</v>
      </c>
      <c r="H20" s="228">
        <f t="shared" si="1"/>
        <v>6.7280000000000006</v>
      </c>
      <c r="I20" s="228"/>
      <c r="J20" s="526"/>
      <c r="K20" s="527">
        <f t="shared" si="0"/>
        <v>0</v>
      </c>
      <c r="L20" s="528"/>
    </row>
    <row r="21" spans="1:17" s="518" customFormat="1" hidden="1" outlineLevel="1">
      <c r="A21" s="524"/>
      <c r="B21" s="227" t="s">
        <v>559</v>
      </c>
      <c r="C21" s="525"/>
      <c r="D21" s="525">
        <v>1.8</v>
      </c>
      <c r="E21" s="525">
        <v>1.8</v>
      </c>
      <c r="F21" s="525">
        <v>0.2</v>
      </c>
      <c r="G21" s="525">
        <v>1</v>
      </c>
      <c r="H21" s="228">
        <f t="shared" si="1"/>
        <v>0.64800000000000013</v>
      </c>
      <c r="I21" s="228"/>
      <c r="J21" s="526"/>
      <c r="K21" s="527">
        <f t="shared" si="0"/>
        <v>0</v>
      </c>
      <c r="L21" s="528"/>
    </row>
    <row r="22" spans="1:17" s="518" customFormat="1" hidden="1" outlineLevel="1">
      <c r="A22" s="524"/>
      <c r="B22" s="227" t="s">
        <v>560</v>
      </c>
      <c r="C22" s="525"/>
      <c r="D22" s="525">
        <v>1.4</v>
      </c>
      <c r="E22" s="525">
        <v>1.4</v>
      </c>
      <c r="F22" s="525">
        <v>0.2</v>
      </c>
      <c r="G22" s="525">
        <v>3</v>
      </c>
      <c r="H22" s="228">
        <f t="shared" si="1"/>
        <v>1.1759999999999999</v>
      </c>
      <c r="I22" s="228"/>
      <c r="J22" s="526"/>
      <c r="K22" s="527">
        <f t="shared" si="0"/>
        <v>0</v>
      </c>
      <c r="L22" s="528"/>
    </row>
    <row r="23" spans="1:17" s="518" customFormat="1" hidden="1" outlineLevel="1">
      <c r="A23" s="524"/>
      <c r="B23" s="227" t="s">
        <v>561</v>
      </c>
      <c r="C23" s="525"/>
      <c r="D23" s="525">
        <v>2</v>
      </c>
      <c r="E23" s="525">
        <v>3.2</v>
      </c>
      <c r="F23" s="525">
        <v>0.2</v>
      </c>
      <c r="G23" s="525">
        <v>1</v>
      </c>
      <c r="H23" s="228">
        <f t="shared" si="1"/>
        <v>1.2800000000000002</v>
      </c>
      <c r="I23" s="228"/>
      <c r="J23" s="526"/>
      <c r="K23" s="527">
        <f t="shared" si="0"/>
        <v>0</v>
      </c>
      <c r="L23" s="528"/>
    </row>
    <row r="24" spans="1:17" s="518" customFormat="1" hidden="1" outlineLevel="1">
      <c r="A24" s="524"/>
      <c r="B24" s="227" t="s">
        <v>562</v>
      </c>
      <c r="C24" s="525"/>
      <c r="D24" s="525">
        <v>1.4</v>
      </c>
      <c r="E24" s="525">
        <v>2.7</v>
      </c>
      <c r="F24" s="525">
        <v>0.2</v>
      </c>
      <c r="G24" s="525">
        <v>1</v>
      </c>
      <c r="H24" s="228">
        <f t="shared" si="1"/>
        <v>0.75600000000000001</v>
      </c>
      <c r="I24" s="228"/>
      <c r="J24" s="526"/>
      <c r="K24" s="527">
        <f t="shared" si="0"/>
        <v>0</v>
      </c>
      <c r="L24" s="528"/>
    </row>
    <row r="25" spans="1:17" s="518" customFormat="1" hidden="1" outlineLevel="1">
      <c r="A25" s="524"/>
      <c r="B25" s="227" t="s">
        <v>563</v>
      </c>
      <c r="C25" s="525"/>
      <c r="D25" s="525">
        <v>1.8</v>
      </c>
      <c r="E25" s="525">
        <v>2.4</v>
      </c>
      <c r="F25" s="525">
        <v>0.2</v>
      </c>
      <c r="G25" s="525">
        <v>1</v>
      </c>
      <c r="H25" s="228">
        <f t="shared" si="1"/>
        <v>0.8640000000000001</v>
      </c>
      <c r="I25" s="228"/>
      <c r="J25" s="526"/>
      <c r="K25" s="527">
        <f t="shared" si="0"/>
        <v>0</v>
      </c>
      <c r="L25" s="528"/>
    </row>
    <row r="26" spans="1:17" s="518" customFormat="1" hidden="1" outlineLevel="1">
      <c r="A26" s="524"/>
      <c r="B26" s="227" t="s">
        <v>775</v>
      </c>
      <c r="C26" s="525"/>
      <c r="D26" s="525">
        <v>103.4</v>
      </c>
      <c r="E26" s="525">
        <v>1</v>
      </c>
      <c r="F26" s="525">
        <v>0.2</v>
      </c>
      <c r="G26" s="525">
        <v>1</v>
      </c>
      <c r="H26" s="228">
        <f t="shared" si="1"/>
        <v>20.680000000000003</v>
      </c>
      <c r="I26" s="228"/>
      <c r="J26" s="526"/>
      <c r="K26" s="527">
        <f t="shared" si="0"/>
        <v>0</v>
      </c>
      <c r="L26" s="528"/>
    </row>
    <row r="27" spans="1:17" s="518" customFormat="1" ht="25.5" collapsed="1">
      <c r="A27" s="524" t="s">
        <v>140</v>
      </c>
      <c r="B27" s="227" t="s">
        <v>141</v>
      </c>
      <c r="C27" s="525" t="s">
        <v>557</v>
      </c>
      <c r="D27" s="525"/>
      <c r="E27" s="525"/>
      <c r="F27" s="525">
        <v>0.1</v>
      </c>
      <c r="G27" s="525">
        <f>328-56</f>
        <v>272</v>
      </c>
      <c r="H27" s="228">
        <f t="shared" si="1"/>
        <v>27.200000000000003</v>
      </c>
      <c r="I27" s="228"/>
      <c r="J27" s="526"/>
      <c r="K27" s="527">
        <f>(I27+J27)*H27</f>
        <v>0</v>
      </c>
      <c r="L27" s="528"/>
      <c r="O27" s="518" t="s">
        <v>142</v>
      </c>
      <c r="P27" s="518">
        <v>65.625</v>
      </c>
      <c r="Q27" s="518" t="s">
        <v>134</v>
      </c>
    </row>
    <row r="28" spans="1:17">
      <c r="A28" s="224" t="s">
        <v>143</v>
      </c>
      <c r="B28" s="224" t="s">
        <v>144</v>
      </c>
      <c r="C28" s="225"/>
      <c r="D28" s="225"/>
      <c r="E28" s="225"/>
      <c r="F28" s="225"/>
      <c r="G28" s="225"/>
      <c r="H28" s="225"/>
      <c r="I28" s="232"/>
      <c r="J28" s="232"/>
      <c r="K28" s="233">
        <f>SUBTOTAL(9,K29:K46)</f>
        <v>0</v>
      </c>
      <c r="L28" s="234"/>
      <c r="O28" s="35" t="s">
        <v>145</v>
      </c>
      <c r="P28" s="35">
        <v>1000</v>
      </c>
      <c r="Q28" s="35" t="s">
        <v>134</v>
      </c>
    </row>
    <row r="29" spans="1:17">
      <c r="A29" s="524" t="s">
        <v>146</v>
      </c>
      <c r="B29" s="227" t="s">
        <v>147</v>
      </c>
      <c r="C29" s="525" t="s">
        <v>557</v>
      </c>
      <c r="D29" s="525" t="s">
        <v>207</v>
      </c>
      <c r="E29" s="525" t="s">
        <v>207</v>
      </c>
      <c r="F29" s="525" t="s">
        <v>207</v>
      </c>
      <c r="G29" s="525"/>
      <c r="H29" s="228">
        <v>12.21</v>
      </c>
      <c r="I29" s="228"/>
      <c r="J29" s="526"/>
      <c r="K29" s="527">
        <f t="shared" ref="K29:K46" si="2">(I29+J29)*H29</f>
        <v>0</v>
      </c>
      <c r="L29" s="528"/>
      <c r="O29" s="35" t="s">
        <v>148</v>
      </c>
      <c r="P29" s="35">
        <v>8</v>
      </c>
      <c r="Q29" s="35" t="s">
        <v>134</v>
      </c>
    </row>
    <row r="30" spans="1:17" hidden="1" outlineLevel="1">
      <c r="A30" s="524"/>
      <c r="B30" s="227" t="s">
        <v>558</v>
      </c>
      <c r="C30" s="525"/>
      <c r="D30" s="525">
        <v>3.1</v>
      </c>
      <c r="E30" s="525">
        <v>3.1</v>
      </c>
      <c r="F30" s="525">
        <v>0.05</v>
      </c>
      <c r="G30" s="525">
        <v>4</v>
      </c>
      <c r="H30" s="228">
        <f t="shared" ref="H30:H35" si="3">D30*E30*F30*G30</f>
        <v>1.9220000000000004</v>
      </c>
      <c r="I30" s="228"/>
      <c r="J30" s="526"/>
      <c r="K30" s="527">
        <f t="shared" si="2"/>
        <v>0</v>
      </c>
      <c r="L30" s="528"/>
    </row>
    <row r="31" spans="1:17" hidden="1" outlineLevel="1">
      <c r="A31" s="524"/>
      <c r="B31" s="227" t="s">
        <v>559</v>
      </c>
      <c r="C31" s="525"/>
      <c r="D31" s="525">
        <v>2</v>
      </c>
      <c r="E31" s="525">
        <v>2</v>
      </c>
      <c r="F31" s="525">
        <v>0.05</v>
      </c>
      <c r="G31" s="525">
        <v>1</v>
      </c>
      <c r="H31" s="228">
        <f t="shared" si="3"/>
        <v>0.2</v>
      </c>
      <c r="I31" s="228"/>
      <c r="J31" s="526"/>
      <c r="K31" s="527">
        <f t="shared" si="2"/>
        <v>0</v>
      </c>
      <c r="L31" s="528"/>
    </row>
    <row r="32" spans="1:17" hidden="1" outlineLevel="1">
      <c r="A32" s="524"/>
      <c r="B32" s="227" t="s">
        <v>560</v>
      </c>
      <c r="C32" s="525"/>
      <c r="D32" s="525">
        <v>1.6</v>
      </c>
      <c r="E32" s="525">
        <v>1.6</v>
      </c>
      <c r="F32" s="525">
        <v>0.05</v>
      </c>
      <c r="G32" s="525">
        <v>3</v>
      </c>
      <c r="H32" s="228">
        <f t="shared" si="3"/>
        <v>0.38400000000000012</v>
      </c>
      <c r="I32" s="228"/>
      <c r="J32" s="526"/>
      <c r="K32" s="527">
        <f t="shared" si="2"/>
        <v>0</v>
      </c>
      <c r="L32" s="528"/>
    </row>
    <row r="33" spans="1:17" hidden="1" outlineLevel="1">
      <c r="A33" s="524"/>
      <c r="B33" s="227" t="s">
        <v>561</v>
      </c>
      <c r="C33" s="525"/>
      <c r="D33" s="525">
        <v>2.2000000000000002</v>
      </c>
      <c r="E33" s="525">
        <v>3.4</v>
      </c>
      <c r="F33" s="525">
        <v>0.05</v>
      </c>
      <c r="G33" s="525">
        <v>1</v>
      </c>
      <c r="H33" s="228">
        <f t="shared" si="3"/>
        <v>0.37400000000000005</v>
      </c>
      <c r="I33" s="228"/>
      <c r="J33" s="526"/>
      <c r="K33" s="527">
        <f t="shared" si="2"/>
        <v>0</v>
      </c>
      <c r="L33" s="528"/>
    </row>
    <row r="34" spans="1:17" hidden="1" outlineLevel="1">
      <c r="A34" s="524"/>
      <c r="B34" s="227" t="s">
        <v>562</v>
      </c>
      <c r="C34" s="525"/>
      <c r="D34" s="525">
        <v>1.6</v>
      </c>
      <c r="E34" s="525">
        <v>2.9</v>
      </c>
      <c r="F34" s="525">
        <v>0.05</v>
      </c>
      <c r="G34" s="525">
        <v>1</v>
      </c>
      <c r="H34" s="228">
        <f t="shared" si="3"/>
        <v>0.23199999999999998</v>
      </c>
      <c r="I34" s="228"/>
      <c r="J34" s="526"/>
      <c r="K34" s="527">
        <f t="shared" si="2"/>
        <v>0</v>
      </c>
      <c r="L34" s="528"/>
    </row>
    <row r="35" spans="1:17" hidden="1" outlineLevel="1">
      <c r="A35" s="524"/>
      <c r="B35" s="227" t="s">
        <v>563</v>
      </c>
      <c r="C35" s="525"/>
      <c r="D35" s="525">
        <v>2</v>
      </c>
      <c r="E35" s="525">
        <v>2.6</v>
      </c>
      <c r="F35" s="525">
        <v>0.05</v>
      </c>
      <c r="G35" s="525">
        <v>1</v>
      </c>
      <c r="H35" s="228">
        <f t="shared" si="3"/>
        <v>0.26</v>
      </c>
      <c r="I35" s="228"/>
      <c r="J35" s="526"/>
      <c r="K35" s="527">
        <f t="shared" si="2"/>
        <v>0</v>
      </c>
      <c r="L35" s="528"/>
    </row>
    <row r="36" spans="1:17" hidden="1" outlineLevel="1">
      <c r="A36" s="524"/>
      <c r="B36" s="227" t="s">
        <v>775</v>
      </c>
      <c r="C36" s="525"/>
      <c r="D36" s="525">
        <f>103.4+16.823</f>
        <v>120.22300000000001</v>
      </c>
      <c r="E36" s="525">
        <v>1</v>
      </c>
      <c r="F36" s="525">
        <v>0.05</v>
      </c>
      <c r="G36" s="525">
        <v>1</v>
      </c>
      <c r="H36" s="228">
        <f>D36*E36*F36*G36</f>
        <v>6.0111500000000007</v>
      </c>
      <c r="I36" s="228"/>
      <c r="J36" s="526"/>
      <c r="K36" s="527">
        <f t="shared" si="2"/>
        <v>0</v>
      </c>
      <c r="L36" s="528"/>
    </row>
    <row r="37" spans="1:17" collapsed="1">
      <c r="A37" s="524" t="s">
        <v>149</v>
      </c>
      <c r="B37" s="227" t="s">
        <v>776</v>
      </c>
      <c r="C37" s="525" t="s">
        <v>557</v>
      </c>
      <c r="D37" s="525" t="s">
        <v>207</v>
      </c>
      <c r="E37" s="525" t="s">
        <v>207</v>
      </c>
      <c r="F37" s="525" t="s">
        <v>207</v>
      </c>
      <c r="G37" s="525"/>
      <c r="H37" s="228">
        <v>77.53</v>
      </c>
      <c r="I37" s="228"/>
      <c r="J37" s="526"/>
      <c r="K37" s="527">
        <f t="shared" si="2"/>
        <v>0</v>
      </c>
      <c r="L37" s="528"/>
      <c r="O37" s="35" t="s">
        <v>150</v>
      </c>
      <c r="P37" s="35">
        <v>15</v>
      </c>
      <c r="Q37" s="35" t="s">
        <v>151</v>
      </c>
    </row>
    <row r="38" spans="1:17" hidden="1" outlineLevel="1">
      <c r="A38" s="524"/>
      <c r="B38" s="227" t="s">
        <v>558</v>
      </c>
      <c r="C38" s="525"/>
      <c r="D38" s="525">
        <v>2.9</v>
      </c>
      <c r="E38" s="525">
        <v>2.9</v>
      </c>
      <c r="F38" s="525">
        <v>0.4</v>
      </c>
      <c r="G38" s="525">
        <v>4</v>
      </c>
      <c r="H38" s="228">
        <f t="shared" ref="H38:H44" si="4">D38*E38*F38*G38</f>
        <v>13.456000000000001</v>
      </c>
      <c r="I38" s="228"/>
      <c r="J38" s="526"/>
      <c r="K38" s="527">
        <f t="shared" si="2"/>
        <v>0</v>
      </c>
      <c r="L38" s="528"/>
    </row>
    <row r="39" spans="1:17" hidden="1" outlineLevel="1">
      <c r="A39" s="524"/>
      <c r="B39" s="227" t="s">
        <v>559</v>
      </c>
      <c r="C39" s="525"/>
      <c r="D39" s="525">
        <v>1.8</v>
      </c>
      <c r="E39" s="525">
        <v>1.8</v>
      </c>
      <c r="F39" s="525">
        <v>0.3</v>
      </c>
      <c r="G39" s="525">
        <v>1</v>
      </c>
      <c r="H39" s="228">
        <f t="shared" si="4"/>
        <v>0.97199999999999998</v>
      </c>
      <c r="I39" s="228"/>
      <c r="J39" s="526"/>
      <c r="K39" s="527">
        <f t="shared" si="2"/>
        <v>0</v>
      </c>
      <c r="L39" s="528"/>
    </row>
    <row r="40" spans="1:17" hidden="1" outlineLevel="1">
      <c r="A40" s="524"/>
      <c r="B40" s="227" t="s">
        <v>560</v>
      </c>
      <c r="C40" s="525"/>
      <c r="D40" s="525">
        <v>1.4</v>
      </c>
      <c r="E40" s="525">
        <v>1.4</v>
      </c>
      <c r="F40" s="525">
        <v>0.3</v>
      </c>
      <c r="G40" s="525">
        <v>3</v>
      </c>
      <c r="H40" s="228">
        <f t="shared" si="4"/>
        <v>1.7639999999999996</v>
      </c>
      <c r="I40" s="228"/>
      <c r="J40" s="526"/>
      <c r="K40" s="527">
        <f t="shared" si="2"/>
        <v>0</v>
      </c>
      <c r="L40" s="528"/>
    </row>
    <row r="41" spans="1:17" hidden="1" outlineLevel="1">
      <c r="A41" s="524"/>
      <c r="B41" s="227" t="s">
        <v>561</v>
      </c>
      <c r="C41" s="525"/>
      <c r="D41" s="525">
        <v>2</v>
      </c>
      <c r="E41" s="525">
        <v>3.2</v>
      </c>
      <c r="F41" s="525">
        <v>0.35</v>
      </c>
      <c r="G41" s="525">
        <v>1</v>
      </c>
      <c r="H41" s="228">
        <f t="shared" si="4"/>
        <v>2.2399999999999998</v>
      </c>
      <c r="I41" s="228"/>
      <c r="J41" s="526"/>
      <c r="K41" s="527">
        <f t="shared" si="2"/>
        <v>0</v>
      </c>
      <c r="L41" s="528"/>
    </row>
    <row r="42" spans="1:17" hidden="1" outlineLevel="1">
      <c r="A42" s="524"/>
      <c r="B42" s="227" t="s">
        <v>562</v>
      </c>
      <c r="C42" s="525"/>
      <c r="D42" s="525">
        <v>1.4</v>
      </c>
      <c r="E42" s="525">
        <v>2.7</v>
      </c>
      <c r="F42" s="525">
        <v>0.35</v>
      </c>
      <c r="G42" s="525">
        <v>1</v>
      </c>
      <c r="H42" s="228">
        <f t="shared" si="4"/>
        <v>1.323</v>
      </c>
      <c r="I42" s="228"/>
      <c r="J42" s="526"/>
      <c r="K42" s="527">
        <f t="shared" si="2"/>
        <v>0</v>
      </c>
      <c r="L42" s="528"/>
    </row>
    <row r="43" spans="1:17" hidden="1" outlineLevel="1">
      <c r="A43" s="524"/>
      <c r="B43" s="227" t="s">
        <v>563</v>
      </c>
      <c r="C43" s="525"/>
      <c r="D43" s="525">
        <v>1.8</v>
      </c>
      <c r="E43" s="525">
        <v>2.4</v>
      </c>
      <c r="F43" s="525">
        <v>0.35</v>
      </c>
      <c r="G43" s="525">
        <v>1</v>
      </c>
      <c r="H43" s="228">
        <f t="shared" si="4"/>
        <v>1.512</v>
      </c>
      <c r="I43" s="228"/>
      <c r="J43" s="526"/>
      <c r="K43" s="527">
        <f t="shared" si="2"/>
        <v>0</v>
      </c>
      <c r="L43" s="528"/>
    </row>
    <row r="44" spans="1:17" hidden="1" outlineLevel="1">
      <c r="A44" s="524"/>
      <c r="B44" s="227" t="s">
        <v>775</v>
      </c>
      <c r="C44" s="525"/>
      <c r="D44" s="525">
        <v>103.4</v>
      </c>
      <c r="E44" s="525">
        <v>1</v>
      </c>
      <c r="F44" s="525">
        <v>0.4</v>
      </c>
      <c r="G44" s="525">
        <v>1</v>
      </c>
      <c r="H44" s="228">
        <f t="shared" si="4"/>
        <v>41.360000000000007</v>
      </c>
      <c r="I44" s="228"/>
      <c r="J44" s="526"/>
      <c r="K44" s="527">
        <f t="shared" si="2"/>
        <v>0</v>
      </c>
      <c r="L44" s="528"/>
    </row>
    <row r="45" spans="1:17" collapsed="1">
      <c r="A45" s="524" t="s">
        <v>152</v>
      </c>
      <c r="B45" s="227" t="s">
        <v>565</v>
      </c>
      <c r="C45" s="525" t="s">
        <v>153</v>
      </c>
      <c r="D45" s="525"/>
      <c r="E45" s="525"/>
      <c r="F45" s="525"/>
      <c r="G45" s="525"/>
      <c r="H45" s="228">
        <f>0.12*H37</f>
        <v>9.3035999999999994</v>
      </c>
      <c r="I45" s="228"/>
      <c r="J45" s="526"/>
      <c r="K45" s="527">
        <f t="shared" si="2"/>
        <v>0</v>
      </c>
      <c r="L45" s="528"/>
      <c r="O45" s="40" t="s">
        <v>154</v>
      </c>
      <c r="P45" s="35">
        <v>2.5</v>
      </c>
      <c r="Q45" s="35" t="s">
        <v>151</v>
      </c>
    </row>
    <row r="46" spans="1:17" ht="12" customHeight="1">
      <c r="A46" s="524" t="s">
        <v>777</v>
      </c>
      <c r="B46" s="227" t="s">
        <v>566</v>
      </c>
      <c r="C46" s="525" t="s">
        <v>556</v>
      </c>
      <c r="D46" s="525" t="s">
        <v>207</v>
      </c>
      <c r="E46" s="525" t="s">
        <v>207</v>
      </c>
      <c r="F46" s="525" t="s">
        <v>207</v>
      </c>
      <c r="G46" s="525" t="s">
        <v>778</v>
      </c>
      <c r="H46" s="228">
        <f>SUBTOTAL(9,H47:H53)</f>
        <v>104.61799999999999</v>
      </c>
      <c r="I46" s="228"/>
      <c r="J46" s="526"/>
      <c r="K46" s="527">
        <f t="shared" si="2"/>
        <v>0</v>
      </c>
      <c r="L46" s="528"/>
      <c r="O46" s="35" t="s">
        <v>156</v>
      </c>
      <c r="P46" s="35">
        <v>125000</v>
      </c>
      <c r="Q46" s="35" t="s">
        <v>157</v>
      </c>
    </row>
    <row r="47" spans="1:17" hidden="1" outlineLevel="1">
      <c r="A47" s="226"/>
      <c r="B47" s="227" t="s">
        <v>558</v>
      </c>
      <c r="C47" s="128"/>
      <c r="D47" s="128">
        <v>2.9</v>
      </c>
      <c r="E47" s="128">
        <v>2.9</v>
      </c>
      <c r="F47" s="128">
        <v>0.4</v>
      </c>
      <c r="G47" s="128">
        <v>4</v>
      </c>
      <c r="H47" s="228">
        <f t="shared" ref="H47:H52" si="5">(D47+E47)*2*F47*G47</f>
        <v>18.559999999999999</v>
      </c>
      <c r="I47" s="228"/>
      <c r="J47" s="229"/>
      <c r="K47" s="230"/>
      <c r="L47" s="231"/>
    </row>
    <row r="48" spans="1:17" hidden="1" outlineLevel="1">
      <c r="A48" s="226"/>
      <c r="B48" s="227" t="s">
        <v>559</v>
      </c>
      <c r="C48" s="128"/>
      <c r="D48" s="128">
        <v>1.8</v>
      </c>
      <c r="E48" s="128">
        <v>1.8</v>
      </c>
      <c r="F48" s="128">
        <v>0.3</v>
      </c>
      <c r="G48" s="128">
        <v>1</v>
      </c>
      <c r="H48" s="228">
        <f t="shared" si="5"/>
        <v>2.16</v>
      </c>
      <c r="I48" s="228"/>
      <c r="J48" s="229"/>
      <c r="K48" s="230"/>
      <c r="L48" s="231"/>
    </row>
    <row r="49" spans="1:25" hidden="1" outlineLevel="1">
      <c r="A49" s="226"/>
      <c r="B49" s="227" t="s">
        <v>560</v>
      </c>
      <c r="C49" s="128"/>
      <c r="D49" s="128">
        <v>1.4</v>
      </c>
      <c r="E49" s="128">
        <v>1.4</v>
      </c>
      <c r="F49" s="128">
        <v>0.3</v>
      </c>
      <c r="G49" s="128">
        <v>3</v>
      </c>
      <c r="H49" s="228">
        <f t="shared" si="5"/>
        <v>5.04</v>
      </c>
      <c r="I49" s="228"/>
      <c r="J49" s="229"/>
      <c r="K49" s="230"/>
      <c r="L49" s="231"/>
      <c r="Y49" s="519"/>
    </row>
    <row r="50" spans="1:25" hidden="1" outlineLevel="1">
      <c r="A50" s="226"/>
      <c r="B50" s="227" t="s">
        <v>561</v>
      </c>
      <c r="C50" s="128"/>
      <c r="D50" s="128">
        <v>2</v>
      </c>
      <c r="E50" s="128">
        <v>3.2</v>
      </c>
      <c r="F50" s="128">
        <v>0.35</v>
      </c>
      <c r="G50" s="128">
        <v>1</v>
      </c>
      <c r="H50" s="228">
        <f t="shared" si="5"/>
        <v>3.6399999999999997</v>
      </c>
      <c r="I50" s="228"/>
      <c r="J50" s="229"/>
      <c r="K50" s="230"/>
      <c r="L50" s="231"/>
    </row>
    <row r="51" spans="1:25" hidden="1" outlineLevel="1">
      <c r="A51" s="226"/>
      <c r="B51" s="227" t="s">
        <v>562</v>
      </c>
      <c r="C51" s="128"/>
      <c r="D51" s="128">
        <v>1.4</v>
      </c>
      <c r="E51" s="128">
        <v>2.7</v>
      </c>
      <c r="F51" s="128">
        <v>0.35</v>
      </c>
      <c r="G51" s="128">
        <v>1</v>
      </c>
      <c r="H51" s="228">
        <f t="shared" si="5"/>
        <v>2.8699999999999997</v>
      </c>
      <c r="I51" s="228"/>
      <c r="J51" s="229"/>
      <c r="K51" s="230"/>
      <c r="L51" s="231"/>
    </row>
    <row r="52" spans="1:25" hidden="1" outlineLevel="1">
      <c r="A52" s="226"/>
      <c r="B52" s="227" t="s">
        <v>563</v>
      </c>
      <c r="C52" s="128"/>
      <c r="D52" s="128">
        <v>1.8</v>
      </c>
      <c r="E52" s="128">
        <v>2.4</v>
      </c>
      <c r="F52" s="128">
        <v>0.35</v>
      </c>
      <c r="G52" s="128">
        <v>1</v>
      </c>
      <c r="H52" s="228">
        <f t="shared" si="5"/>
        <v>2.94</v>
      </c>
      <c r="I52" s="228"/>
      <c r="J52" s="229"/>
      <c r="K52" s="230"/>
      <c r="L52" s="231"/>
    </row>
    <row r="53" spans="1:25" hidden="1" outlineLevel="1">
      <c r="A53" s="226"/>
      <c r="B53" s="227" t="s">
        <v>775</v>
      </c>
      <c r="C53" s="126"/>
      <c r="D53" s="128">
        <v>173.52</v>
      </c>
      <c r="E53" s="128">
        <v>0</v>
      </c>
      <c r="F53" s="128">
        <v>0.4</v>
      </c>
      <c r="G53" s="128">
        <v>1</v>
      </c>
      <c r="H53" s="228">
        <f>D53*F53*G53</f>
        <v>69.408000000000001</v>
      </c>
      <c r="I53" s="228"/>
      <c r="J53" s="229"/>
      <c r="K53" s="230"/>
      <c r="L53" s="231"/>
    </row>
    <row r="54" spans="1:25" collapsed="1">
      <c r="A54" s="224" t="s">
        <v>158</v>
      </c>
      <c r="B54" s="224" t="s">
        <v>159</v>
      </c>
      <c r="C54" s="225"/>
      <c r="D54" s="225"/>
      <c r="E54" s="225"/>
      <c r="F54" s="225"/>
      <c r="G54" s="225"/>
      <c r="H54" s="232"/>
      <c r="I54" s="232"/>
      <c r="J54" s="232"/>
      <c r="K54" s="232">
        <f>K55+K63+K71</f>
        <v>0</v>
      </c>
      <c r="L54" s="234"/>
    </row>
    <row r="55" spans="1:25">
      <c r="A55" s="235" t="s">
        <v>160</v>
      </c>
      <c r="B55" s="235" t="s">
        <v>779</v>
      </c>
      <c r="C55" s="236"/>
      <c r="D55" s="236"/>
      <c r="E55" s="236"/>
      <c r="F55" s="236"/>
      <c r="G55" s="236"/>
      <c r="H55" s="237"/>
      <c r="I55" s="237"/>
      <c r="J55" s="237"/>
      <c r="K55" s="237">
        <f>SUM(K56:K60)</f>
        <v>0</v>
      </c>
      <c r="L55" s="238"/>
    </row>
    <row r="56" spans="1:25">
      <c r="A56" s="524" t="s">
        <v>161</v>
      </c>
      <c r="B56" s="227" t="s">
        <v>749</v>
      </c>
      <c r="C56" s="525" t="s">
        <v>557</v>
      </c>
      <c r="D56" s="525"/>
      <c r="E56" s="525"/>
      <c r="F56" s="525"/>
      <c r="G56" s="525"/>
      <c r="H56" s="228">
        <v>2.95</v>
      </c>
      <c r="I56" s="228"/>
      <c r="J56" s="526"/>
      <c r="K56" s="527">
        <f>(I56+J56)*H56</f>
        <v>0</v>
      </c>
      <c r="L56" s="528"/>
      <c r="N56" s="38"/>
    </row>
    <row r="57" spans="1:25" hidden="1" outlineLevel="1">
      <c r="A57" s="524" t="s">
        <v>162</v>
      </c>
      <c r="B57" s="227" t="s">
        <v>780</v>
      </c>
      <c r="C57" s="525"/>
      <c r="D57" s="525">
        <v>0.25</v>
      </c>
      <c r="E57" s="525">
        <v>0.25</v>
      </c>
      <c r="F57" s="525">
        <v>0.8</v>
      </c>
      <c r="G57" s="525">
        <v>18</v>
      </c>
      <c r="H57" s="228">
        <f>D57*E57*F57*G57</f>
        <v>0.9</v>
      </c>
      <c r="I57" s="228"/>
      <c r="J57" s="526"/>
      <c r="K57" s="527">
        <f>(I57+J57)*H57</f>
        <v>0</v>
      </c>
      <c r="L57" s="528"/>
      <c r="N57" s="38"/>
    </row>
    <row r="58" spans="1:25" hidden="1" outlineLevel="1">
      <c r="A58" s="524" t="s">
        <v>163</v>
      </c>
      <c r="B58" s="227" t="s">
        <v>781</v>
      </c>
      <c r="C58" s="525"/>
      <c r="D58" s="525">
        <v>0.2</v>
      </c>
      <c r="E58" s="525">
        <v>0.2</v>
      </c>
      <c r="F58" s="525">
        <v>0.8</v>
      </c>
      <c r="G58" s="525">
        <v>59</v>
      </c>
      <c r="H58" s="228">
        <f>D58*E58*F58*G58</f>
        <v>1.8880000000000003</v>
      </c>
      <c r="I58" s="228"/>
      <c r="J58" s="526"/>
      <c r="K58" s="527">
        <f>(I58+J58)*H58</f>
        <v>0</v>
      </c>
      <c r="L58" s="528"/>
      <c r="N58" s="38"/>
    </row>
    <row r="59" spans="1:25" collapsed="1">
      <c r="A59" s="524" t="s">
        <v>162</v>
      </c>
      <c r="B59" s="227" t="s">
        <v>750</v>
      </c>
      <c r="C59" s="525" t="s">
        <v>153</v>
      </c>
      <c r="D59" s="525"/>
      <c r="E59" s="525"/>
      <c r="F59" s="525"/>
      <c r="G59" s="525"/>
      <c r="H59" s="228">
        <f>H56*0.12</f>
        <v>0.35399999999999998</v>
      </c>
      <c r="I59" s="228"/>
      <c r="J59" s="526"/>
      <c r="K59" s="527">
        <f>(I59+J59)*H59</f>
        <v>0</v>
      </c>
      <c r="L59" s="528"/>
    </row>
    <row r="60" spans="1:25">
      <c r="A60" s="524" t="s">
        <v>163</v>
      </c>
      <c r="B60" s="227" t="s">
        <v>751</v>
      </c>
      <c r="C60" s="525" t="s">
        <v>556</v>
      </c>
      <c r="D60" s="525"/>
      <c r="E60" s="525"/>
      <c r="F60" s="525"/>
      <c r="G60" s="525"/>
      <c r="H60" s="228">
        <v>52.6</v>
      </c>
      <c r="I60" s="228"/>
      <c r="J60" s="526"/>
      <c r="K60" s="527">
        <f>(I60+J60)*H60</f>
        <v>0</v>
      </c>
      <c r="L60" s="528"/>
    </row>
    <row r="61" spans="1:25" hidden="1" outlineLevel="1">
      <c r="A61" s="226"/>
      <c r="B61" s="227" t="s">
        <v>780</v>
      </c>
      <c r="C61" s="128"/>
      <c r="D61" s="128">
        <v>0.25</v>
      </c>
      <c r="E61" s="128">
        <v>0.25</v>
      </c>
      <c r="F61" s="128">
        <v>0.8</v>
      </c>
      <c r="G61" s="128">
        <v>18</v>
      </c>
      <c r="H61" s="228">
        <f>(D61+E61)*2*F61*G61</f>
        <v>14.4</v>
      </c>
      <c r="I61" s="228"/>
      <c r="J61" s="229"/>
      <c r="K61" s="230" t="e">
        <f>#REF!+#REF!</f>
        <v>#REF!</v>
      </c>
      <c r="L61" s="231"/>
    </row>
    <row r="62" spans="1:25" hidden="1" outlineLevel="1">
      <c r="A62" s="226"/>
      <c r="B62" s="227" t="s">
        <v>781</v>
      </c>
      <c r="C62" s="128"/>
      <c r="D62" s="128">
        <v>0.2</v>
      </c>
      <c r="E62" s="128">
        <v>0.2</v>
      </c>
      <c r="F62" s="128">
        <v>0.8</v>
      </c>
      <c r="G62" s="128">
        <v>59</v>
      </c>
      <c r="H62" s="228">
        <f>(D62+E62)*2*F62*G62</f>
        <v>37.760000000000005</v>
      </c>
      <c r="I62" s="228"/>
      <c r="J62" s="229"/>
      <c r="K62" s="230" t="e">
        <f>#REF!+#REF!</f>
        <v>#REF!</v>
      </c>
      <c r="L62" s="231"/>
    </row>
    <row r="63" spans="1:25" collapsed="1">
      <c r="A63" s="235" t="s">
        <v>164</v>
      </c>
      <c r="B63" s="235" t="s">
        <v>165</v>
      </c>
      <c r="C63" s="236"/>
      <c r="D63" s="236"/>
      <c r="E63" s="236"/>
      <c r="F63" s="236"/>
      <c r="G63" s="236"/>
      <c r="H63" s="239"/>
      <c r="I63" s="239"/>
      <c r="J63" s="237"/>
      <c r="K63" s="237">
        <f>SUM(K64:K68)</f>
        <v>0</v>
      </c>
      <c r="L63" s="238"/>
    </row>
    <row r="64" spans="1:25">
      <c r="A64" s="524" t="s">
        <v>166</v>
      </c>
      <c r="B64" s="227" t="s">
        <v>782</v>
      </c>
      <c r="C64" s="525" t="s">
        <v>557</v>
      </c>
      <c r="D64" s="525"/>
      <c r="E64" s="525"/>
      <c r="F64" s="525"/>
      <c r="G64" s="525"/>
      <c r="H64" s="228">
        <v>12.01</v>
      </c>
      <c r="I64" s="228"/>
      <c r="J64" s="526"/>
      <c r="K64" s="527">
        <f>(I64+J64)*H64</f>
        <v>0</v>
      </c>
      <c r="L64" s="528"/>
    </row>
    <row r="65" spans="1:25" hidden="1" outlineLevel="1">
      <c r="A65" s="524"/>
      <c r="B65" s="227" t="s">
        <v>783</v>
      </c>
      <c r="C65" s="525"/>
      <c r="D65" s="525">
        <v>0.25</v>
      </c>
      <c r="E65" s="525">
        <v>0.25</v>
      </c>
      <c r="F65" s="525">
        <f>3.5-0.35</f>
        <v>3.15</v>
      </c>
      <c r="G65" s="525">
        <v>18</v>
      </c>
      <c r="H65" s="228">
        <f>D65*E65*F65*G65</f>
        <v>3.5437499999999997</v>
      </c>
      <c r="I65" s="228"/>
      <c r="J65" s="526"/>
      <c r="K65" s="527">
        <f>(I65+J65)*H65</f>
        <v>0</v>
      </c>
      <c r="L65" s="528"/>
    </row>
    <row r="66" spans="1:25" hidden="1" outlineLevel="1">
      <c r="A66" s="524"/>
      <c r="B66" s="227" t="s">
        <v>784</v>
      </c>
      <c r="C66" s="525"/>
      <c r="D66" s="525">
        <v>0.2</v>
      </c>
      <c r="E66" s="525">
        <v>0.2</v>
      </c>
      <c r="F66" s="525">
        <f>3.5-0.35</f>
        <v>3.15</v>
      </c>
      <c r="G66" s="525">
        <v>59</v>
      </c>
      <c r="H66" s="228">
        <f>D66*E66*F66*G66</f>
        <v>7.4340000000000019</v>
      </c>
      <c r="I66" s="228"/>
      <c r="J66" s="526"/>
      <c r="K66" s="527">
        <f>(I66+J66)*H66</f>
        <v>0</v>
      </c>
      <c r="L66" s="528"/>
      <c r="Y66" s="35" t="s">
        <v>598</v>
      </c>
    </row>
    <row r="67" spans="1:25" collapsed="1">
      <c r="A67" s="524" t="s">
        <v>167</v>
      </c>
      <c r="B67" s="227" t="s">
        <v>567</v>
      </c>
      <c r="C67" s="525" t="s">
        <v>153</v>
      </c>
      <c r="D67" s="525"/>
      <c r="E67" s="525"/>
      <c r="F67" s="525"/>
      <c r="G67" s="525"/>
      <c r="H67" s="228">
        <v>1.6</v>
      </c>
      <c r="I67" s="228"/>
      <c r="J67" s="526"/>
      <c r="K67" s="527">
        <f>(I67+J67)*H67</f>
        <v>0</v>
      </c>
      <c r="L67" s="528"/>
    </row>
    <row r="68" spans="1:25">
      <c r="A68" s="524" t="s">
        <v>168</v>
      </c>
      <c r="B68" s="227" t="s">
        <v>568</v>
      </c>
      <c r="C68" s="525" t="s">
        <v>556</v>
      </c>
      <c r="D68" s="525"/>
      <c r="E68" s="525"/>
      <c r="F68" s="525"/>
      <c r="G68" s="525"/>
      <c r="H68" s="228">
        <v>231.35</v>
      </c>
      <c r="I68" s="228"/>
      <c r="J68" s="526"/>
      <c r="K68" s="527">
        <f>(I68+J68)*H68</f>
        <v>0</v>
      </c>
      <c r="L68" s="528"/>
    </row>
    <row r="69" spans="1:25" hidden="1" outlineLevel="1">
      <c r="A69" s="226"/>
      <c r="B69" s="227" t="s">
        <v>783</v>
      </c>
      <c r="C69" s="128"/>
      <c r="D69" s="128">
        <v>0.25</v>
      </c>
      <c r="E69" s="128">
        <v>0.25</v>
      </c>
      <c r="F69" s="128">
        <v>3.15</v>
      </c>
      <c r="G69" s="128">
        <v>18</v>
      </c>
      <c r="H69" s="228">
        <f>(D69*4)*F69*G69</f>
        <v>56.699999999999996</v>
      </c>
      <c r="I69" s="228"/>
      <c r="J69" s="229"/>
      <c r="K69" s="230" t="e">
        <f>#REF!+#REF!</f>
        <v>#REF!</v>
      </c>
      <c r="L69" s="231"/>
    </row>
    <row r="70" spans="1:25" hidden="1" outlineLevel="1">
      <c r="A70" s="226"/>
      <c r="B70" s="227" t="s">
        <v>785</v>
      </c>
      <c r="C70" s="128"/>
      <c r="D70" s="128">
        <v>0.2</v>
      </c>
      <c r="E70" s="128">
        <v>0.2</v>
      </c>
      <c r="F70" s="128">
        <v>3.5</v>
      </c>
      <c r="G70" s="128">
        <v>59</v>
      </c>
      <c r="H70" s="228">
        <f>(D70*4)*F70*G70</f>
        <v>165.20000000000002</v>
      </c>
      <c r="I70" s="228"/>
      <c r="J70" s="229"/>
      <c r="K70" s="230" t="e">
        <f>#REF!+#REF!</f>
        <v>#REF!</v>
      </c>
      <c r="L70" s="231"/>
    </row>
    <row r="71" spans="1:25" collapsed="1">
      <c r="A71" s="235" t="s">
        <v>752</v>
      </c>
      <c r="B71" s="235" t="s">
        <v>169</v>
      </c>
      <c r="C71" s="236"/>
      <c r="D71" s="236"/>
      <c r="E71" s="236"/>
      <c r="F71" s="236"/>
      <c r="G71" s="236"/>
      <c r="H71" s="239"/>
      <c r="I71" s="239"/>
      <c r="J71" s="237"/>
      <c r="K71" s="237">
        <f>SUBTOTAL(9,K72:K76)</f>
        <v>0</v>
      </c>
      <c r="L71" s="237"/>
    </row>
    <row r="72" spans="1:25">
      <c r="A72" s="524" t="s">
        <v>753</v>
      </c>
      <c r="B72" s="227" t="s">
        <v>782</v>
      </c>
      <c r="C72" s="525" t="s">
        <v>557</v>
      </c>
      <c r="D72" s="525"/>
      <c r="E72" s="525"/>
      <c r="F72" s="525"/>
      <c r="G72" s="525"/>
      <c r="H72" s="228">
        <v>11.42</v>
      </c>
      <c r="I72" s="228"/>
      <c r="J72" s="526"/>
      <c r="K72" s="527">
        <f>(I72+J72)*H72</f>
        <v>0</v>
      </c>
      <c r="L72" s="528"/>
    </row>
    <row r="73" spans="1:25" hidden="1" outlineLevel="1">
      <c r="A73" s="524"/>
      <c r="B73" s="227" t="s">
        <v>783</v>
      </c>
      <c r="C73" s="525"/>
      <c r="D73" s="525">
        <v>0.25</v>
      </c>
      <c r="E73" s="525">
        <v>0.25</v>
      </c>
      <c r="F73" s="525">
        <f>3.5-0.35</f>
        <v>3.15</v>
      </c>
      <c r="G73" s="525">
        <v>18</v>
      </c>
      <c r="H73" s="228">
        <f>D73*E73*F73*G73</f>
        <v>3.5437499999999997</v>
      </c>
      <c r="I73" s="228"/>
      <c r="J73" s="526"/>
      <c r="K73" s="527">
        <f>(I73+J73)*H73</f>
        <v>0</v>
      </c>
      <c r="L73" s="528"/>
    </row>
    <row r="74" spans="1:25" hidden="1" outlineLevel="1">
      <c r="A74" s="524"/>
      <c r="B74" s="227" t="s">
        <v>784</v>
      </c>
      <c r="C74" s="525"/>
      <c r="D74" s="525">
        <v>0.2</v>
      </c>
      <c r="E74" s="525">
        <v>0.2</v>
      </c>
      <c r="F74" s="525">
        <f>3.5-0.35</f>
        <v>3.15</v>
      </c>
      <c r="G74" s="525">
        <v>59</v>
      </c>
      <c r="H74" s="228">
        <f>D74*E74*F74*G74</f>
        <v>7.4340000000000019</v>
      </c>
      <c r="I74" s="228"/>
      <c r="J74" s="526"/>
      <c r="K74" s="527">
        <f>(I74+J74)*H74</f>
        <v>0</v>
      </c>
      <c r="L74" s="528"/>
    </row>
    <row r="75" spans="1:25" collapsed="1">
      <c r="A75" s="524" t="s">
        <v>754</v>
      </c>
      <c r="B75" s="227" t="s">
        <v>569</v>
      </c>
      <c r="C75" s="525" t="s">
        <v>153</v>
      </c>
      <c r="D75" s="525"/>
      <c r="E75" s="525"/>
      <c r="F75" s="525"/>
      <c r="G75" s="525"/>
      <c r="H75" s="228">
        <v>1.52</v>
      </c>
      <c r="I75" s="228"/>
      <c r="J75" s="526"/>
      <c r="K75" s="527">
        <f>(I75+J75)*H75</f>
        <v>0</v>
      </c>
      <c r="L75" s="528"/>
    </row>
    <row r="76" spans="1:25">
      <c r="A76" s="524" t="s">
        <v>755</v>
      </c>
      <c r="B76" s="227" t="s">
        <v>568</v>
      </c>
      <c r="C76" s="525" t="s">
        <v>556</v>
      </c>
      <c r="D76" s="525"/>
      <c r="E76" s="525"/>
      <c r="F76" s="525"/>
      <c r="G76" s="525"/>
      <c r="H76" s="228">
        <f>SUBTOTAL(9,H77:H78)</f>
        <v>221.9</v>
      </c>
      <c r="I76" s="228"/>
      <c r="J76" s="526"/>
      <c r="K76" s="527">
        <f>(I76+J76)*H76</f>
        <v>0</v>
      </c>
      <c r="L76" s="528"/>
    </row>
    <row r="77" spans="1:25" hidden="1" outlineLevel="1">
      <c r="A77" s="226"/>
      <c r="B77" s="227" t="s">
        <v>783</v>
      </c>
      <c r="C77" s="128"/>
      <c r="D77" s="128">
        <v>0.25</v>
      </c>
      <c r="E77" s="128">
        <v>0.25</v>
      </c>
      <c r="F77" s="128">
        <v>3.15</v>
      </c>
      <c r="G77" s="128">
        <v>18</v>
      </c>
      <c r="H77" s="228">
        <f>(D77*4)*F77*G77</f>
        <v>56.699999999999996</v>
      </c>
      <c r="I77" s="228"/>
      <c r="J77" s="229"/>
      <c r="K77" s="230"/>
      <c r="L77" s="231"/>
    </row>
    <row r="78" spans="1:25" hidden="1" outlineLevel="1">
      <c r="A78" s="226"/>
      <c r="B78" s="227" t="s">
        <v>785</v>
      </c>
      <c r="C78" s="128"/>
      <c r="D78" s="128">
        <v>0.2</v>
      </c>
      <c r="E78" s="128">
        <v>0.2</v>
      </c>
      <c r="F78" s="128">
        <v>3.5</v>
      </c>
      <c r="G78" s="128">
        <v>59</v>
      </c>
      <c r="H78" s="228">
        <f>(D78*4)*F78*G78</f>
        <v>165.20000000000002</v>
      </c>
      <c r="I78" s="228"/>
      <c r="J78" s="229"/>
      <c r="K78" s="230"/>
      <c r="L78" s="231"/>
    </row>
    <row r="79" spans="1:25" collapsed="1">
      <c r="A79" s="224" t="s">
        <v>170</v>
      </c>
      <c r="B79" s="224" t="s">
        <v>171</v>
      </c>
      <c r="C79" s="225"/>
      <c r="D79" s="225"/>
      <c r="E79" s="225"/>
      <c r="F79" s="225"/>
      <c r="G79" s="225"/>
      <c r="H79" s="240"/>
      <c r="I79" s="240"/>
      <c r="J79" s="232"/>
      <c r="K79" s="232">
        <f>K80+K94+K104</f>
        <v>0</v>
      </c>
      <c r="L79" s="234"/>
    </row>
    <row r="80" spans="1:25">
      <c r="A80" s="235" t="s">
        <v>172</v>
      </c>
      <c r="B80" s="235" t="s">
        <v>173</v>
      </c>
      <c r="C80" s="236"/>
      <c r="D80" s="236"/>
      <c r="E80" s="236"/>
      <c r="F80" s="236"/>
      <c r="G80" s="236"/>
      <c r="H80" s="239"/>
      <c r="I80" s="239"/>
      <c r="J80" s="237"/>
      <c r="K80" s="237">
        <f>SUBTOTAL(9,K81:K90)</f>
        <v>0</v>
      </c>
      <c r="L80" s="238"/>
    </row>
    <row r="81" spans="1:24">
      <c r="A81" s="226" t="s">
        <v>174</v>
      </c>
      <c r="B81" s="227" t="s">
        <v>786</v>
      </c>
      <c r="C81" s="126" t="s">
        <v>557</v>
      </c>
      <c r="D81" s="128"/>
      <c r="E81" s="128"/>
      <c r="F81" s="128"/>
      <c r="G81" s="128"/>
      <c r="H81" s="228">
        <f>SUBTOTAL(9,H82:H84)</f>
        <v>15.090074999999999</v>
      </c>
      <c r="I81" s="228"/>
      <c r="J81" s="229"/>
      <c r="K81" s="527">
        <f>(I81+J81)*H81</f>
        <v>0</v>
      </c>
      <c r="L81" s="231"/>
    </row>
    <row r="82" spans="1:24" hidden="1" outlineLevel="1">
      <c r="A82" s="226"/>
      <c r="B82" s="227" t="s">
        <v>570</v>
      </c>
      <c r="C82" s="128"/>
      <c r="D82" s="128">
        <v>0.25</v>
      </c>
      <c r="E82" s="128">
        <v>0.35</v>
      </c>
      <c r="F82" s="128">
        <f>(22.95*3)</f>
        <v>68.849999999999994</v>
      </c>
      <c r="G82" s="128"/>
      <c r="H82" s="228">
        <f>D82*E82*F82</f>
        <v>6.0243749999999991</v>
      </c>
      <c r="I82" s="228"/>
      <c r="J82" s="229"/>
      <c r="K82" s="527">
        <f t="shared" ref="K82:K90" si="6">(I82+J82)*H82</f>
        <v>0</v>
      </c>
      <c r="L82" s="231"/>
    </row>
    <row r="83" spans="1:24" hidden="1" outlineLevel="1">
      <c r="A83" s="226"/>
      <c r="B83" s="227" t="s">
        <v>571</v>
      </c>
      <c r="C83" s="128"/>
      <c r="D83" s="128">
        <v>0.25</v>
      </c>
      <c r="E83" s="128">
        <v>0.35</v>
      </c>
      <c r="F83" s="128">
        <v>49.68</v>
      </c>
      <c r="G83" s="128"/>
      <c r="H83" s="228">
        <f>D83*E83*F83</f>
        <v>4.3469999999999995</v>
      </c>
      <c r="I83" s="228"/>
      <c r="J83" s="229"/>
      <c r="K83" s="527">
        <f t="shared" si="6"/>
        <v>0</v>
      </c>
      <c r="L83" s="231"/>
    </row>
    <row r="84" spans="1:24" hidden="1" outlineLevel="1">
      <c r="A84" s="226"/>
      <c r="B84" s="227" t="s">
        <v>572</v>
      </c>
      <c r="C84" s="128"/>
      <c r="D84" s="128">
        <v>0.2</v>
      </c>
      <c r="E84" s="128">
        <v>0.35</v>
      </c>
      <c r="F84" s="128">
        <v>67.41</v>
      </c>
      <c r="G84" s="128"/>
      <c r="H84" s="228">
        <f>D84*E84*F84</f>
        <v>4.7186999999999992</v>
      </c>
      <c r="I84" s="228"/>
      <c r="J84" s="229"/>
      <c r="K84" s="527">
        <f t="shared" si="6"/>
        <v>0</v>
      </c>
      <c r="L84" s="231"/>
    </row>
    <row r="85" spans="1:24" collapsed="1">
      <c r="A85" s="226" t="s">
        <v>175</v>
      </c>
      <c r="B85" s="227" t="s">
        <v>573</v>
      </c>
      <c r="C85" s="128" t="s">
        <v>153</v>
      </c>
      <c r="D85" s="128"/>
      <c r="E85" s="128"/>
      <c r="F85" s="128"/>
      <c r="G85" s="128"/>
      <c r="H85" s="228">
        <f>H81*0.15</f>
        <v>2.2635112499999996</v>
      </c>
      <c r="I85" s="228"/>
      <c r="J85" s="229"/>
      <c r="K85" s="527">
        <f t="shared" si="6"/>
        <v>0</v>
      </c>
      <c r="L85" s="231"/>
    </row>
    <row r="86" spans="1:24">
      <c r="A86" s="226" t="s">
        <v>176</v>
      </c>
      <c r="B86" s="227" t="s">
        <v>178</v>
      </c>
      <c r="C86" s="128" t="s">
        <v>557</v>
      </c>
      <c r="D86" s="128"/>
      <c r="E86" s="128"/>
      <c r="F86" s="128"/>
      <c r="G86" s="128"/>
      <c r="H86" s="228">
        <f>SUBTOTAL(9,H87:H89)</f>
        <v>2.1557249999999999</v>
      </c>
      <c r="I86" s="228"/>
      <c r="J86" s="229"/>
      <c r="K86" s="527">
        <f t="shared" si="6"/>
        <v>0</v>
      </c>
      <c r="L86" s="231"/>
    </row>
    <row r="87" spans="1:24" hidden="1" outlineLevel="1">
      <c r="A87" s="226"/>
      <c r="B87" s="227" t="s">
        <v>570</v>
      </c>
      <c r="C87" s="128"/>
      <c r="D87" s="128">
        <v>0.25</v>
      </c>
      <c r="E87" s="128">
        <v>0.35</v>
      </c>
      <c r="F87" s="128">
        <f>(22.95*3)</f>
        <v>68.849999999999994</v>
      </c>
      <c r="G87" s="128">
        <v>0.05</v>
      </c>
      <c r="H87" s="228">
        <f>G87*F87*D87</f>
        <v>0.86062499999999997</v>
      </c>
      <c r="I87" s="228"/>
      <c r="J87" s="229"/>
      <c r="K87" s="527">
        <f t="shared" si="6"/>
        <v>0</v>
      </c>
      <c r="L87" s="231"/>
    </row>
    <row r="88" spans="1:24" hidden="1" outlineLevel="1">
      <c r="A88" s="226"/>
      <c r="B88" s="227" t="s">
        <v>571</v>
      </c>
      <c r="C88" s="128"/>
      <c r="D88" s="128">
        <v>0.25</v>
      </c>
      <c r="E88" s="128">
        <v>0.35</v>
      </c>
      <c r="F88" s="128">
        <v>49.68</v>
      </c>
      <c r="G88" s="128">
        <v>0.05</v>
      </c>
      <c r="H88" s="228">
        <f>G88*F88*D88</f>
        <v>0.621</v>
      </c>
      <c r="I88" s="228"/>
      <c r="J88" s="229"/>
      <c r="K88" s="527">
        <f t="shared" si="6"/>
        <v>0</v>
      </c>
      <c r="L88" s="231"/>
    </row>
    <row r="89" spans="1:24" hidden="1" outlineLevel="1">
      <c r="A89" s="226"/>
      <c r="B89" s="227" t="s">
        <v>572</v>
      </c>
      <c r="C89" s="128"/>
      <c r="D89" s="128">
        <v>0.2</v>
      </c>
      <c r="E89" s="128">
        <v>0.35</v>
      </c>
      <c r="F89" s="128">
        <v>67.41</v>
      </c>
      <c r="G89" s="128">
        <v>0.05</v>
      </c>
      <c r="H89" s="228">
        <f>G89*F89*D89</f>
        <v>0.67410000000000003</v>
      </c>
      <c r="I89" s="228"/>
      <c r="J89" s="229"/>
      <c r="K89" s="527">
        <f t="shared" si="6"/>
        <v>0</v>
      </c>
      <c r="L89" s="231"/>
    </row>
    <row r="90" spans="1:24" collapsed="1">
      <c r="A90" s="226" t="s">
        <v>177</v>
      </c>
      <c r="B90" s="227" t="s">
        <v>155</v>
      </c>
      <c r="C90" s="128" t="s">
        <v>556</v>
      </c>
      <c r="D90" s="128"/>
      <c r="E90" s="128"/>
      <c r="F90" s="128"/>
      <c r="G90" s="128"/>
      <c r="H90" s="228">
        <f>SUBTOTAL(9,H91:H93)</f>
        <v>130.15799999999999</v>
      </c>
      <c r="I90" s="228"/>
      <c r="J90" s="229"/>
      <c r="K90" s="527">
        <f t="shared" si="6"/>
        <v>0</v>
      </c>
      <c r="L90" s="231"/>
      <c r="M90" s="38"/>
    </row>
    <row r="91" spans="1:24" hidden="1" outlineLevel="1">
      <c r="A91" s="226"/>
      <c r="B91" s="227" t="s">
        <v>570</v>
      </c>
      <c r="C91" s="128"/>
      <c r="D91" s="128">
        <v>0.25</v>
      </c>
      <c r="E91" s="128">
        <v>0.35</v>
      </c>
      <c r="F91" s="128">
        <f>(22.95*3)</f>
        <v>68.849999999999994</v>
      </c>
      <c r="G91" s="128"/>
      <c r="H91" s="228">
        <f>(E91*2)*F91</f>
        <v>48.194999999999993</v>
      </c>
      <c r="I91" s="228"/>
      <c r="J91" s="229"/>
      <c r="K91" s="230"/>
      <c r="L91" s="231"/>
      <c r="M91" s="38"/>
    </row>
    <row r="92" spans="1:24" hidden="1" outlineLevel="1">
      <c r="A92" s="226"/>
      <c r="B92" s="227" t="s">
        <v>571</v>
      </c>
      <c r="C92" s="128"/>
      <c r="D92" s="128">
        <v>0.25</v>
      </c>
      <c r="E92" s="128">
        <v>0.35</v>
      </c>
      <c r="F92" s="128">
        <v>49.68</v>
      </c>
      <c r="G92" s="128"/>
      <c r="H92" s="228">
        <f>(E92*2)*F92</f>
        <v>34.775999999999996</v>
      </c>
      <c r="I92" s="228"/>
      <c r="J92" s="229"/>
      <c r="K92" s="230"/>
      <c r="L92" s="231"/>
      <c r="M92" s="38"/>
    </row>
    <row r="93" spans="1:24" hidden="1" outlineLevel="1">
      <c r="A93" s="226"/>
      <c r="B93" s="227" t="s">
        <v>572</v>
      </c>
      <c r="C93" s="128"/>
      <c r="D93" s="128">
        <v>0.2</v>
      </c>
      <c r="E93" s="128">
        <v>0.35</v>
      </c>
      <c r="F93" s="128">
        <v>67.41</v>
      </c>
      <c r="G93" s="128"/>
      <c r="H93" s="228">
        <f>(E93*2)*F93</f>
        <v>47.186999999999998</v>
      </c>
      <c r="I93" s="228"/>
      <c r="J93" s="229"/>
      <c r="K93" s="230"/>
      <c r="L93" s="231"/>
      <c r="M93" s="38"/>
      <c r="X93" s="39"/>
    </row>
    <row r="94" spans="1:24" collapsed="1">
      <c r="A94" s="235" t="s">
        <v>179</v>
      </c>
      <c r="B94" s="235" t="s">
        <v>180</v>
      </c>
      <c r="C94" s="236"/>
      <c r="D94" s="236"/>
      <c r="E94" s="236"/>
      <c r="F94" s="236"/>
      <c r="G94" s="236"/>
      <c r="H94" s="239"/>
      <c r="I94" s="239"/>
      <c r="J94" s="237"/>
      <c r="K94" s="237">
        <f>SUM(K95:K100)</f>
        <v>0</v>
      </c>
      <c r="L94" s="238"/>
    </row>
    <row r="95" spans="1:24">
      <c r="A95" s="226" t="s">
        <v>181</v>
      </c>
      <c r="B95" s="227" t="s">
        <v>786</v>
      </c>
      <c r="C95" s="126" t="s">
        <v>557</v>
      </c>
      <c r="D95" s="128"/>
      <c r="E95" s="128"/>
      <c r="F95" s="128"/>
      <c r="G95" s="128"/>
      <c r="H95" s="228">
        <f>SUBTOTAL(9,H96:H98)</f>
        <v>10.682219999999999</v>
      </c>
      <c r="I95" s="228"/>
      <c r="J95" s="229"/>
      <c r="K95" s="527">
        <f t="shared" ref="K95:K100" si="7">(I95+J95)*H95</f>
        <v>0</v>
      </c>
      <c r="L95" s="231"/>
    </row>
    <row r="96" spans="1:24" hidden="1" outlineLevel="1">
      <c r="A96" s="226"/>
      <c r="B96" s="227" t="s">
        <v>574</v>
      </c>
      <c r="C96" s="128"/>
      <c r="D96" s="128">
        <v>0.25</v>
      </c>
      <c r="E96" s="128">
        <f>0.35-0.13</f>
        <v>0.21999999999999997</v>
      </c>
      <c r="F96" s="128">
        <v>68.849999999999994</v>
      </c>
      <c r="G96" s="128"/>
      <c r="H96" s="228">
        <f>D96*E96*F96</f>
        <v>3.7867499999999992</v>
      </c>
      <c r="I96" s="228"/>
      <c r="J96" s="229"/>
      <c r="K96" s="527">
        <f t="shared" si="7"/>
        <v>0</v>
      </c>
      <c r="L96" s="231"/>
    </row>
    <row r="97" spans="1:12" hidden="1" outlineLevel="1">
      <c r="A97" s="226"/>
      <c r="B97" s="227" t="s">
        <v>575</v>
      </c>
      <c r="C97" s="128"/>
      <c r="D97" s="128">
        <v>0.25</v>
      </c>
      <c r="E97" s="128">
        <f>0.35-0.13</f>
        <v>0.21999999999999997</v>
      </c>
      <c r="F97" s="529">
        <f>49.68+2.154</f>
        <v>51.834000000000003</v>
      </c>
      <c r="G97" s="128"/>
      <c r="H97" s="228">
        <f>D97*E97*F97</f>
        <v>2.85087</v>
      </c>
      <c r="I97" s="228"/>
      <c r="J97" s="229"/>
      <c r="K97" s="527">
        <f t="shared" si="7"/>
        <v>0</v>
      </c>
      <c r="L97" s="231"/>
    </row>
    <row r="98" spans="1:12" hidden="1" outlineLevel="1">
      <c r="A98" s="226"/>
      <c r="B98" s="227" t="s">
        <v>576</v>
      </c>
      <c r="C98" s="128"/>
      <c r="D98" s="128">
        <v>0.2</v>
      </c>
      <c r="E98" s="128">
        <v>0.3</v>
      </c>
      <c r="F98" s="128">
        <v>67.41</v>
      </c>
      <c r="G98" s="128"/>
      <c r="H98" s="228">
        <f>D98*E98*F98</f>
        <v>4.0446</v>
      </c>
      <c r="I98" s="228"/>
      <c r="J98" s="229"/>
      <c r="K98" s="527">
        <f t="shared" si="7"/>
        <v>0</v>
      </c>
      <c r="L98" s="231"/>
    </row>
    <row r="99" spans="1:12" collapsed="1">
      <c r="A99" s="226" t="s">
        <v>182</v>
      </c>
      <c r="B99" s="227" t="s">
        <v>577</v>
      </c>
      <c r="C99" s="128" t="s">
        <v>153</v>
      </c>
      <c r="D99" s="128"/>
      <c r="E99" s="128"/>
      <c r="F99" s="128"/>
      <c r="G99" s="128"/>
      <c r="H99" s="228">
        <f>H95*0.15</f>
        <v>1.6023329999999998</v>
      </c>
      <c r="I99" s="228"/>
      <c r="J99" s="229"/>
      <c r="K99" s="527">
        <f t="shared" si="7"/>
        <v>0</v>
      </c>
      <c r="L99" s="231"/>
    </row>
    <row r="100" spans="1:12">
      <c r="A100" s="226" t="s">
        <v>183</v>
      </c>
      <c r="B100" s="227" t="s">
        <v>568</v>
      </c>
      <c r="C100" s="128" t="s">
        <v>556</v>
      </c>
      <c r="D100" s="128"/>
      <c r="E100" s="128"/>
      <c r="F100" s="128"/>
      <c r="G100" s="128"/>
      <c r="H100" s="228">
        <f>SUM(H101:H103)</f>
        <v>126.41159999999998</v>
      </c>
      <c r="I100" s="228"/>
      <c r="J100" s="229"/>
      <c r="K100" s="527">
        <f t="shared" si="7"/>
        <v>0</v>
      </c>
      <c r="L100" s="231"/>
    </row>
    <row r="101" spans="1:12" hidden="1" outlineLevel="1">
      <c r="A101" s="226"/>
      <c r="B101" s="227" t="s">
        <v>574</v>
      </c>
      <c r="C101" s="128"/>
      <c r="D101" s="128">
        <v>0.25</v>
      </c>
      <c r="E101" s="128">
        <f>0.35-0.13</f>
        <v>0.21999999999999997</v>
      </c>
      <c r="F101" s="128">
        <v>68.849999999999994</v>
      </c>
      <c r="G101" s="128"/>
      <c r="H101" s="228">
        <f>(E101*2)*F101+(D101*F101)</f>
        <v>47.506499999999988</v>
      </c>
      <c r="I101" s="228"/>
      <c r="J101" s="229"/>
      <c r="K101" s="230" t="e">
        <f>#REF!+#REF!</f>
        <v>#REF!</v>
      </c>
      <c r="L101" s="231"/>
    </row>
    <row r="102" spans="1:12" hidden="1" outlineLevel="1">
      <c r="A102" s="226"/>
      <c r="B102" s="227" t="s">
        <v>575</v>
      </c>
      <c r="C102" s="128"/>
      <c r="D102" s="128">
        <v>0.25</v>
      </c>
      <c r="E102" s="128">
        <f>0.35-0.13</f>
        <v>0.21999999999999997</v>
      </c>
      <c r="F102" s="128">
        <v>51.83</v>
      </c>
      <c r="G102" s="128"/>
      <c r="H102" s="228">
        <f>(E102*2)*F102+(D102*F102)</f>
        <v>35.762699999999995</v>
      </c>
      <c r="I102" s="228"/>
      <c r="J102" s="229"/>
      <c r="K102" s="230" t="e">
        <f>#REF!+#REF!</f>
        <v>#REF!</v>
      </c>
      <c r="L102" s="231"/>
    </row>
    <row r="103" spans="1:12" hidden="1" outlineLevel="1">
      <c r="A103" s="226"/>
      <c r="B103" s="227" t="s">
        <v>576</v>
      </c>
      <c r="C103" s="128"/>
      <c r="D103" s="128">
        <v>0.2</v>
      </c>
      <c r="E103" s="128">
        <f>0.35-0.13</f>
        <v>0.21999999999999997</v>
      </c>
      <c r="F103" s="128">
        <v>67.41</v>
      </c>
      <c r="G103" s="128"/>
      <c r="H103" s="228">
        <f>(E103*2)*F103+(D103*F103)</f>
        <v>43.142399999999995</v>
      </c>
      <c r="I103" s="228"/>
      <c r="J103" s="229"/>
      <c r="K103" s="230" t="e">
        <f>#REF!+#REF!</f>
        <v>#REF!</v>
      </c>
      <c r="L103" s="231"/>
    </row>
    <row r="104" spans="1:12" collapsed="1">
      <c r="A104" s="235" t="s">
        <v>184</v>
      </c>
      <c r="B104" s="235" t="s">
        <v>185</v>
      </c>
      <c r="C104" s="236"/>
      <c r="D104" s="236"/>
      <c r="E104" s="236"/>
      <c r="F104" s="236"/>
      <c r="G104" s="236"/>
      <c r="H104" s="239"/>
      <c r="I104" s="239"/>
      <c r="J104" s="237"/>
      <c r="K104" s="237">
        <f>SUBTOTAL(9,K105:K115)</f>
        <v>0</v>
      </c>
      <c r="L104" s="238"/>
    </row>
    <row r="105" spans="1:12">
      <c r="A105" s="226" t="s">
        <v>186</v>
      </c>
      <c r="B105" s="227" t="s">
        <v>786</v>
      </c>
      <c r="C105" s="126" t="s">
        <v>557</v>
      </c>
      <c r="D105" s="128"/>
      <c r="E105" s="128"/>
      <c r="F105" s="128"/>
      <c r="G105" s="128"/>
      <c r="H105" s="228">
        <f>SUM(H106:H109)</f>
        <v>8.734989999999998</v>
      </c>
      <c r="I105" s="228"/>
      <c r="J105" s="229"/>
      <c r="K105" s="527">
        <f>(I105+J105)*H105</f>
        <v>0</v>
      </c>
      <c r="L105" s="231"/>
    </row>
    <row r="106" spans="1:12" hidden="1" outlineLevel="1">
      <c r="A106" s="226"/>
      <c r="B106" s="227" t="s">
        <v>578</v>
      </c>
      <c r="C106" s="128"/>
      <c r="D106" s="128">
        <v>0.25</v>
      </c>
      <c r="E106" s="128">
        <f>0.35-0.13</f>
        <v>0.21999999999999997</v>
      </c>
      <c r="F106" s="128">
        <f>22.95*3</f>
        <v>68.849999999999994</v>
      </c>
      <c r="G106" s="128"/>
      <c r="H106" s="228">
        <f>D106*E106*F106</f>
        <v>3.7867499999999992</v>
      </c>
      <c r="I106" s="228"/>
      <c r="J106" s="229"/>
      <c r="K106" s="527">
        <f t="shared" ref="K106:K111" si="8">(I106+J106)*H106</f>
        <v>0</v>
      </c>
      <c r="L106" s="231"/>
    </row>
    <row r="107" spans="1:12" hidden="1" outlineLevel="1">
      <c r="A107" s="226"/>
      <c r="B107" s="227" t="s">
        <v>579</v>
      </c>
      <c r="C107" s="128"/>
      <c r="D107" s="128">
        <v>0.25</v>
      </c>
      <c r="E107" s="128">
        <f>0.35-0.13</f>
        <v>0.21999999999999997</v>
      </c>
      <c r="F107" s="128">
        <f>(3.53+4.75)*6</f>
        <v>49.679999999999993</v>
      </c>
      <c r="G107" s="128"/>
      <c r="H107" s="228">
        <f>D107*E107*F107</f>
        <v>2.7323999999999993</v>
      </c>
      <c r="I107" s="228"/>
      <c r="J107" s="229"/>
      <c r="K107" s="527">
        <f t="shared" si="8"/>
        <v>0</v>
      </c>
      <c r="L107" s="231"/>
    </row>
    <row r="108" spans="1:12" hidden="1" outlineLevel="1">
      <c r="A108" s="226"/>
      <c r="B108" s="227" t="s">
        <v>580</v>
      </c>
      <c r="C108" s="128"/>
      <c r="D108" s="128">
        <v>0.2</v>
      </c>
      <c r="E108" s="128">
        <v>0.22</v>
      </c>
      <c r="F108" s="128">
        <f>1.275*16+(1.075*2)</f>
        <v>22.549999999999997</v>
      </c>
      <c r="G108" s="128"/>
      <c r="H108" s="228">
        <f>D108*E108*F108</f>
        <v>0.99219999999999997</v>
      </c>
      <c r="I108" s="228"/>
      <c r="J108" s="229"/>
      <c r="K108" s="527">
        <f t="shared" si="8"/>
        <v>0</v>
      </c>
      <c r="L108" s="231"/>
    </row>
    <row r="109" spans="1:12" hidden="1" outlineLevel="1">
      <c r="A109" s="226"/>
      <c r="B109" s="227" t="s">
        <v>576</v>
      </c>
      <c r="C109" s="128"/>
      <c r="D109" s="128">
        <v>0.2</v>
      </c>
      <c r="E109" s="128">
        <f>0.35-0.13</f>
        <v>0.21999999999999997</v>
      </c>
      <c r="F109" s="128">
        <f>15.81+12</f>
        <v>27.810000000000002</v>
      </c>
      <c r="G109" s="128"/>
      <c r="H109" s="228">
        <f>D109*E109*F109</f>
        <v>1.2236400000000001</v>
      </c>
      <c r="I109" s="228"/>
      <c r="J109" s="229"/>
      <c r="K109" s="527">
        <f t="shared" si="8"/>
        <v>0</v>
      </c>
      <c r="L109" s="231"/>
    </row>
    <row r="110" spans="1:12" collapsed="1">
      <c r="A110" s="226" t="s">
        <v>187</v>
      </c>
      <c r="B110" s="227" t="s">
        <v>581</v>
      </c>
      <c r="C110" s="128" t="s">
        <v>153</v>
      </c>
      <c r="D110" s="128"/>
      <c r="E110" s="128"/>
      <c r="F110" s="128"/>
      <c r="G110" s="128"/>
      <c r="H110" s="228">
        <f>SUM((D106*E106*72.25)+(D107*E107*69.48)+(D107*E107*17.81))*0.15</f>
        <v>1.3162049999999998</v>
      </c>
      <c r="I110" s="228"/>
      <c r="J110" s="229"/>
      <c r="K110" s="527">
        <f t="shared" si="8"/>
        <v>0</v>
      </c>
      <c r="L110" s="231"/>
    </row>
    <row r="111" spans="1:12">
      <c r="A111" s="226" t="s">
        <v>787</v>
      </c>
      <c r="B111" s="227" t="s">
        <v>155</v>
      </c>
      <c r="C111" s="128" t="s">
        <v>556</v>
      </c>
      <c r="D111" s="128"/>
      <c r="E111" s="128"/>
      <c r="F111" s="128"/>
      <c r="G111" s="128"/>
      <c r="H111" s="228">
        <f>SUBTOTAL(9,H112:H115)</f>
        <v>114.01609999999999</v>
      </c>
      <c r="I111" s="228"/>
      <c r="J111" s="229"/>
      <c r="K111" s="527">
        <f t="shared" si="8"/>
        <v>0</v>
      </c>
      <c r="L111" s="231"/>
    </row>
    <row r="112" spans="1:12" hidden="1" outlineLevel="1">
      <c r="A112" s="226"/>
      <c r="B112" s="227" t="s">
        <v>578</v>
      </c>
      <c r="C112" s="128"/>
      <c r="D112" s="128">
        <v>0.25</v>
      </c>
      <c r="E112" s="128">
        <f>0.35-0.13</f>
        <v>0.21999999999999997</v>
      </c>
      <c r="F112" s="128">
        <f>22.95*3</f>
        <v>68.849999999999994</v>
      </c>
      <c r="G112" s="128"/>
      <c r="H112" s="228">
        <f>(D112+E112*2)*F112</f>
        <v>47.506499999999996</v>
      </c>
      <c r="I112" s="228"/>
      <c r="J112" s="229"/>
      <c r="K112" s="230"/>
      <c r="L112" s="231"/>
    </row>
    <row r="113" spans="1:12" hidden="1" outlineLevel="1">
      <c r="A113" s="226"/>
      <c r="B113" s="227" t="s">
        <v>579</v>
      </c>
      <c r="C113" s="128"/>
      <c r="D113" s="128">
        <v>0.25</v>
      </c>
      <c r="E113" s="128">
        <f>0.35-0.13</f>
        <v>0.21999999999999997</v>
      </c>
      <c r="F113" s="128">
        <f>(3.53+4.75)*6</f>
        <v>49.679999999999993</v>
      </c>
      <c r="G113" s="128"/>
      <c r="H113" s="228">
        <f>(D113+E113*2)*F113</f>
        <v>34.279199999999989</v>
      </c>
      <c r="I113" s="228"/>
      <c r="J113" s="229"/>
      <c r="K113" s="230"/>
      <c r="L113" s="231"/>
    </row>
    <row r="114" spans="1:12" hidden="1" outlineLevel="1">
      <c r="A114" s="226"/>
      <c r="B114" s="227" t="s">
        <v>580</v>
      </c>
      <c r="C114" s="128"/>
      <c r="D114" s="128">
        <v>0.2</v>
      </c>
      <c r="E114" s="128">
        <v>0.22</v>
      </c>
      <c r="F114" s="128">
        <f>1.275*16+(1.075*2)</f>
        <v>22.549999999999997</v>
      </c>
      <c r="G114" s="128"/>
      <c r="H114" s="228">
        <f>(D114+E114*2)*F114</f>
        <v>14.431999999999999</v>
      </c>
      <c r="I114" s="228"/>
      <c r="J114" s="229"/>
      <c r="K114" s="230"/>
      <c r="L114" s="231"/>
    </row>
    <row r="115" spans="1:12" hidden="1" outlineLevel="1">
      <c r="A115" s="226"/>
      <c r="B115" s="227" t="s">
        <v>576</v>
      </c>
      <c r="C115" s="128"/>
      <c r="D115" s="128">
        <v>0.2</v>
      </c>
      <c r="E115" s="128">
        <f>0.35-0.13</f>
        <v>0.21999999999999997</v>
      </c>
      <c r="F115" s="128">
        <f>15.81+12</f>
        <v>27.810000000000002</v>
      </c>
      <c r="G115" s="128"/>
      <c r="H115" s="228">
        <f>(D115+E115*2)*F115</f>
        <v>17.798399999999997</v>
      </c>
      <c r="I115" s="228"/>
      <c r="J115" s="229"/>
      <c r="K115" s="230"/>
      <c r="L115" s="231"/>
    </row>
    <row r="116" spans="1:12" collapsed="1">
      <c r="A116" s="224" t="s">
        <v>188</v>
      </c>
      <c r="B116" s="224" t="s">
        <v>189</v>
      </c>
      <c r="C116" s="225"/>
      <c r="D116" s="225"/>
      <c r="E116" s="225"/>
      <c r="F116" s="225"/>
      <c r="G116" s="225"/>
      <c r="H116" s="240"/>
      <c r="I116" s="240"/>
      <c r="J116" s="232"/>
      <c r="K116" s="232">
        <f>K117+K122+K126</f>
        <v>0</v>
      </c>
      <c r="L116" s="234"/>
    </row>
    <row r="117" spans="1:12">
      <c r="A117" s="235" t="s">
        <v>190</v>
      </c>
      <c r="B117" s="235" t="s">
        <v>191</v>
      </c>
      <c r="C117" s="236"/>
      <c r="D117" s="236"/>
      <c r="E117" s="236"/>
      <c r="F117" s="236"/>
      <c r="G117" s="236"/>
      <c r="H117" s="239"/>
      <c r="I117" s="239"/>
      <c r="J117" s="237"/>
      <c r="K117" s="237">
        <f>SUBTOTAL(9,K118:K121)</f>
        <v>0</v>
      </c>
      <c r="L117" s="238"/>
    </row>
    <row r="118" spans="1:12">
      <c r="A118" s="524" t="s">
        <v>192</v>
      </c>
      <c r="B118" s="227" t="s">
        <v>786</v>
      </c>
      <c r="C118" s="525" t="s">
        <v>557</v>
      </c>
      <c r="D118" s="525"/>
      <c r="E118" s="525"/>
      <c r="F118" s="525"/>
      <c r="G118" s="525"/>
      <c r="H118" s="228">
        <v>49</v>
      </c>
      <c r="I118" s="228"/>
      <c r="J118" s="526"/>
      <c r="K118" s="527">
        <f>(I118+J118)*H118</f>
        <v>0</v>
      </c>
      <c r="L118" s="528"/>
    </row>
    <row r="119" spans="1:12" hidden="1" outlineLevel="1">
      <c r="A119" s="524"/>
      <c r="B119" s="227" t="s">
        <v>582</v>
      </c>
      <c r="C119" s="525"/>
      <c r="D119" s="525"/>
      <c r="E119" s="525">
        <v>0.13</v>
      </c>
      <c r="F119" s="525">
        <v>320</v>
      </c>
      <c r="G119" s="525"/>
      <c r="H119" s="228">
        <f>F119*E119</f>
        <v>41.6</v>
      </c>
      <c r="I119" s="228"/>
      <c r="J119" s="526"/>
      <c r="K119" s="527">
        <f>(I119+J119)*H119</f>
        <v>0</v>
      </c>
      <c r="L119" s="528"/>
    </row>
    <row r="120" spans="1:12" collapsed="1">
      <c r="A120" s="524" t="s">
        <v>193</v>
      </c>
      <c r="B120" s="227" t="s">
        <v>583</v>
      </c>
      <c r="C120" s="525" t="s">
        <v>153</v>
      </c>
      <c r="D120" s="525"/>
      <c r="E120" s="525"/>
      <c r="F120" s="525"/>
      <c r="G120" s="525"/>
      <c r="H120" s="228">
        <f>H118*0.1</f>
        <v>4.9000000000000004</v>
      </c>
      <c r="I120" s="228"/>
      <c r="J120" s="526"/>
      <c r="K120" s="527">
        <f>(I120+J120)*H120</f>
        <v>0</v>
      </c>
      <c r="L120" s="528"/>
    </row>
    <row r="121" spans="1:12">
      <c r="A121" s="524" t="s">
        <v>194</v>
      </c>
      <c r="B121" s="227" t="s">
        <v>195</v>
      </c>
      <c r="C121" s="525" t="s">
        <v>556</v>
      </c>
      <c r="D121" s="525"/>
      <c r="E121" s="525"/>
      <c r="F121" s="525"/>
      <c r="G121" s="525"/>
      <c r="H121" s="228">
        <v>350</v>
      </c>
      <c r="I121" s="228"/>
      <c r="J121" s="526"/>
      <c r="K121" s="527">
        <f>(I121+J121)*H121</f>
        <v>0</v>
      </c>
      <c r="L121" s="528"/>
    </row>
    <row r="122" spans="1:12">
      <c r="A122" s="235" t="s">
        <v>196</v>
      </c>
      <c r="B122" s="235" t="s">
        <v>584</v>
      </c>
      <c r="C122" s="236"/>
      <c r="D122" s="236"/>
      <c r="E122" s="236"/>
      <c r="F122" s="236"/>
      <c r="G122" s="236"/>
      <c r="H122" s="239"/>
      <c r="I122" s="239"/>
      <c r="J122" s="237"/>
      <c r="K122" s="237">
        <f>SUBTOTAL(9,K123:K125)</f>
        <v>0</v>
      </c>
      <c r="L122" s="238"/>
    </row>
    <row r="123" spans="1:12">
      <c r="A123" s="226" t="s">
        <v>197</v>
      </c>
      <c r="B123" s="227" t="s">
        <v>788</v>
      </c>
      <c r="C123" s="128" t="s">
        <v>557</v>
      </c>
      <c r="D123" s="128"/>
      <c r="E123" s="128">
        <v>0.13</v>
      </c>
      <c r="F123" s="128">
        <v>220</v>
      </c>
      <c r="G123" s="128"/>
      <c r="H123" s="228">
        <f>F123*E123</f>
        <v>28.6</v>
      </c>
      <c r="I123" s="228"/>
      <c r="J123" s="229"/>
      <c r="K123" s="527">
        <f>(I123+J123)*H123</f>
        <v>0</v>
      </c>
      <c r="L123" s="231"/>
    </row>
    <row r="124" spans="1:12">
      <c r="A124" s="226" t="s">
        <v>198</v>
      </c>
      <c r="B124" s="227" t="s">
        <v>585</v>
      </c>
      <c r="C124" s="128" t="s">
        <v>153</v>
      </c>
      <c r="D124" s="128"/>
      <c r="E124" s="128"/>
      <c r="F124" s="128"/>
      <c r="G124" s="128"/>
      <c r="H124" s="228">
        <f>H123*0.12</f>
        <v>3.4319999999999999</v>
      </c>
      <c r="I124" s="228"/>
      <c r="J124" s="229"/>
      <c r="K124" s="527">
        <f>(I124+J124)*H124</f>
        <v>0</v>
      </c>
      <c r="L124" s="231"/>
    </row>
    <row r="125" spans="1:12">
      <c r="A125" s="226" t="s">
        <v>199</v>
      </c>
      <c r="B125" s="227" t="s">
        <v>155</v>
      </c>
      <c r="C125" s="128" t="s">
        <v>556</v>
      </c>
      <c r="D125" s="128"/>
      <c r="E125" s="128"/>
      <c r="F125" s="128">
        <f>F123</f>
        <v>220</v>
      </c>
      <c r="G125" s="128"/>
      <c r="H125" s="228">
        <f>F125</f>
        <v>220</v>
      </c>
      <c r="I125" s="228"/>
      <c r="J125" s="229"/>
      <c r="K125" s="527">
        <f>(I125+J125)*H125</f>
        <v>0</v>
      </c>
      <c r="L125" s="231"/>
    </row>
    <row r="126" spans="1:12">
      <c r="A126" s="235" t="s">
        <v>200</v>
      </c>
      <c r="B126" s="235" t="s">
        <v>201</v>
      </c>
      <c r="C126" s="236"/>
      <c r="D126" s="236"/>
      <c r="E126" s="236"/>
      <c r="F126" s="236"/>
      <c r="G126" s="236"/>
      <c r="H126" s="239"/>
      <c r="I126" s="239"/>
      <c r="J126" s="237"/>
      <c r="K126" s="237">
        <f>SUBTOTAL(9,K127:K129)</f>
        <v>0</v>
      </c>
      <c r="L126" s="238"/>
    </row>
    <row r="127" spans="1:12">
      <c r="A127" s="524" t="s">
        <v>202</v>
      </c>
      <c r="B127" s="227" t="s">
        <v>786</v>
      </c>
      <c r="C127" s="525" t="s">
        <v>557</v>
      </c>
      <c r="D127" s="525"/>
      <c r="E127" s="525">
        <v>0.13</v>
      </c>
      <c r="F127" s="525">
        <v>313</v>
      </c>
      <c r="G127" s="525"/>
      <c r="H127" s="228">
        <v>42.64</v>
      </c>
      <c r="I127" s="228"/>
      <c r="J127" s="526"/>
      <c r="K127" s="527">
        <f>(I127+J127)*H127</f>
        <v>0</v>
      </c>
      <c r="L127" s="528"/>
    </row>
    <row r="128" spans="1:12">
      <c r="A128" s="524" t="s">
        <v>203</v>
      </c>
      <c r="B128" s="227" t="s">
        <v>586</v>
      </c>
      <c r="C128" s="525" t="s">
        <v>153</v>
      </c>
      <c r="D128" s="525"/>
      <c r="E128" s="525"/>
      <c r="F128" s="525"/>
      <c r="G128" s="525"/>
      <c r="H128" s="228">
        <f>H127*0.12</f>
        <v>5.1167999999999996</v>
      </c>
      <c r="I128" s="228"/>
      <c r="J128" s="526"/>
      <c r="K128" s="527">
        <f>(I128+J128)*H128</f>
        <v>0</v>
      </c>
      <c r="L128" s="528"/>
    </row>
    <row r="129" spans="1:12">
      <c r="A129" s="524" t="s">
        <v>204</v>
      </c>
      <c r="B129" s="227" t="s">
        <v>155</v>
      </c>
      <c r="C129" s="525" t="s">
        <v>556</v>
      </c>
      <c r="D129" s="525"/>
      <c r="E129" s="525"/>
      <c r="F129" s="525">
        <v>328</v>
      </c>
      <c r="G129" s="525"/>
      <c r="H129" s="228">
        <f>F129</f>
        <v>328</v>
      </c>
      <c r="I129" s="228"/>
      <c r="J129" s="526"/>
      <c r="K129" s="527">
        <f>(I129+J129)*H129</f>
        <v>0</v>
      </c>
      <c r="L129" s="528"/>
    </row>
    <row r="130" spans="1:12">
      <c r="A130" s="224" t="s">
        <v>205</v>
      </c>
      <c r="B130" s="224" t="s">
        <v>209</v>
      </c>
      <c r="C130" s="225"/>
      <c r="D130" s="225"/>
      <c r="E130" s="225"/>
      <c r="F130" s="225"/>
      <c r="G130" s="225"/>
      <c r="H130" s="240"/>
      <c r="I130" s="240"/>
      <c r="J130" s="232"/>
      <c r="K130" s="232">
        <f>K131+K138+K145</f>
        <v>0</v>
      </c>
      <c r="L130" s="234"/>
    </row>
    <row r="131" spans="1:12">
      <c r="A131" s="235" t="s">
        <v>206</v>
      </c>
      <c r="B131" s="235" t="s">
        <v>211</v>
      </c>
      <c r="C131" s="236"/>
      <c r="D131" s="236"/>
      <c r="E131" s="236"/>
      <c r="F131" s="236"/>
      <c r="G131" s="236"/>
      <c r="H131" s="239"/>
      <c r="I131" s="239"/>
      <c r="J131" s="237"/>
      <c r="K131" s="237">
        <f>SUBTOTAL(9,K132:K137)</f>
        <v>0</v>
      </c>
      <c r="L131" s="238"/>
    </row>
    <row r="132" spans="1:12">
      <c r="A132" s="226" t="s">
        <v>587</v>
      </c>
      <c r="B132" s="227" t="s">
        <v>786</v>
      </c>
      <c r="C132" s="128" t="s">
        <v>557</v>
      </c>
      <c r="D132" s="128"/>
      <c r="E132" s="128"/>
      <c r="F132" s="128"/>
      <c r="G132" s="128"/>
      <c r="H132" s="228">
        <f>H133+H134+H135</f>
        <v>2.59</v>
      </c>
      <c r="I132" s="228"/>
      <c r="J132" s="229"/>
      <c r="K132" s="527">
        <f t="shared" ref="K132:K137" si="9">(I132+J132)*H132</f>
        <v>0</v>
      </c>
      <c r="L132" s="231"/>
    </row>
    <row r="133" spans="1:12" hidden="1" outlineLevel="1">
      <c r="A133" s="226"/>
      <c r="B133" s="227"/>
      <c r="C133" s="128"/>
      <c r="D133" s="128"/>
      <c r="E133" s="128"/>
      <c r="F133" s="128"/>
      <c r="G133" s="128"/>
      <c r="H133" s="228">
        <v>1.07</v>
      </c>
      <c r="I133" s="228"/>
      <c r="J133" s="229"/>
      <c r="K133" s="527">
        <f t="shared" si="9"/>
        <v>0</v>
      </c>
      <c r="L133" s="231"/>
    </row>
    <row r="134" spans="1:12" hidden="1" outlineLevel="1">
      <c r="A134" s="226"/>
      <c r="B134" s="227"/>
      <c r="C134" s="128"/>
      <c r="D134" s="128"/>
      <c r="E134" s="128"/>
      <c r="F134" s="128"/>
      <c r="G134" s="128"/>
      <c r="H134" s="228">
        <v>0.82</v>
      </c>
      <c r="I134" s="228"/>
      <c r="J134" s="229"/>
      <c r="K134" s="527">
        <f t="shared" si="9"/>
        <v>0</v>
      </c>
      <c r="L134" s="231"/>
    </row>
    <row r="135" spans="1:12" hidden="1" outlineLevel="1">
      <c r="A135" s="226"/>
      <c r="B135" s="227"/>
      <c r="C135" s="128"/>
      <c r="D135" s="128"/>
      <c r="E135" s="128"/>
      <c r="F135" s="128"/>
      <c r="G135" s="128"/>
      <c r="H135" s="228">
        <v>0.7</v>
      </c>
      <c r="I135" s="228"/>
      <c r="J135" s="229"/>
      <c r="K135" s="527">
        <f t="shared" si="9"/>
        <v>0</v>
      </c>
      <c r="L135" s="231"/>
    </row>
    <row r="136" spans="1:12" collapsed="1">
      <c r="A136" s="226" t="s">
        <v>588</v>
      </c>
      <c r="B136" s="227" t="s">
        <v>589</v>
      </c>
      <c r="C136" s="128" t="s">
        <v>153</v>
      </c>
      <c r="D136" s="128"/>
      <c r="E136" s="128"/>
      <c r="F136" s="128"/>
      <c r="G136" s="128"/>
      <c r="H136" s="228">
        <f>H132*0.15</f>
        <v>0.38849999999999996</v>
      </c>
      <c r="I136" s="228"/>
      <c r="J136" s="229"/>
      <c r="K136" s="527">
        <f t="shared" si="9"/>
        <v>0</v>
      </c>
      <c r="L136" s="231"/>
    </row>
    <row r="137" spans="1:12">
      <c r="A137" s="226" t="s">
        <v>789</v>
      </c>
      <c r="B137" s="227" t="s">
        <v>568</v>
      </c>
      <c r="C137" s="128" t="s">
        <v>556</v>
      </c>
      <c r="D137" s="128"/>
      <c r="E137" s="128"/>
      <c r="F137" s="128"/>
      <c r="G137" s="128"/>
      <c r="H137" s="228">
        <f>9*1.2+0.27*1.2*21</f>
        <v>17.603999999999999</v>
      </c>
      <c r="I137" s="228"/>
      <c r="J137" s="229"/>
      <c r="K137" s="527">
        <f t="shared" si="9"/>
        <v>0</v>
      </c>
      <c r="L137" s="231"/>
    </row>
    <row r="138" spans="1:12">
      <c r="A138" s="235">
        <v>6.2</v>
      </c>
      <c r="B138" s="235" t="s">
        <v>213</v>
      </c>
      <c r="C138" s="236"/>
      <c r="D138" s="236"/>
      <c r="E138" s="236"/>
      <c r="F138" s="236"/>
      <c r="G138" s="236"/>
      <c r="H138" s="239"/>
      <c r="I138" s="239"/>
      <c r="J138" s="237"/>
      <c r="K138" s="237">
        <f>SUBTOTAL(9,K139:K144)</f>
        <v>0</v>
      </c>
      <c r="L138" s="238"/>
    </row>
    <row r="139" spans="1:12">
      <c r="A139" s="226" t="s">
        <v>590</v>
      </c>
      <c r="B139" s="227" t="s">
        <v>786</v>
      </c>
      <c r="C139" s="128" t="s">
        <v>557</v>
      </c>
      <c r="D139" s="128"/>
      <c r="E139" s="128"/>
      <c r="F139" s="128"/>
      <c r="G139" s="128"/>
      <c r="H139" s="228">
        <f>SUM(H140:H142)</f>
        <v>2.59</v>
      </c>
      <c r="I139" s="228"/>
      <c r="J139" s="229"/>
      <c r="K139" s="527">
        <f t="shared" ref="K139:K144" si="10">(I139+J139)*H139</f>
        <v>0</v>
      </c>
      <c r="L139" s="231"/>
    </row>
    <row r="140" spans="1:12" hidden="1" outlineLevel="1">
      <c r="A140" s="226"/>
      <c r="B140" s="227"/>
      <c r="C140" s="128"/>
      <c r="D140" s="128"/>
      <c r="E140" s="128"/>
      <c r="F140" s="128"/>
      <c r="G140" s="128"/>
      <c r="H140" s="228">
        <v>1.07</v>
      </c>
      <c r="I140" s="228"/>
      <c r="J140" s="229"/>
      <c r="K140" s="527">
        <f t="shared" si="10"/>
        <v>0</v>
      </c>
      <c r="L140" s="231"/>
    </row>
    <row r="141" spans="1:12" hidden="1" outlineLevel="1">
      <c r="A141" s="226"/>
      <c r="B141" s="227"/>
      <c r="C141" s="128"/>
      <c r="D141" s="128"/>
      <c r="E141" s="128"/>
      <c r="F141" s="128"/>
      <c r="G141" s="128"/>
      <c r="H141" s="228">
        <v>0.82</v>
      </c>
      <c r="I141" s="228"/>
      <c r="J141" s="229"/>
      <c r="K141" s="527">
        <f t="shared" si="10"/>
        <v>0</v>
      </c>
      <c r="L141" s="231"/>
    </row>
    <row r="142" spans="1:12" hidden="1" outlineLevel="1">
      <c r="A142" s="226"/>
      <c r="B142" s="227"/>
      <c r="C142" s="128"/>
      <c r="D142" s="128"/>
      <c r="E142" s="128"/>
      <c r="F142" s="128"/>
      <c r="G142" s="128"/>
      <c r="H142" s="228">
        <v>0.7</v>
      </c>
      <c r="I142" s="228"/>
      <c r="J142" s="229"/>
      <c r="K142" s="527">
        <f t="shared" si="10"/>
        <v>0</v>
      </c>
      <c r="L142" s="231"/>
    </row>
    <row r="143" spans="1:12" collapsed="1">
      <c r="A143" s="226" t="s">
        <v>591</v>
      </c>
      <c r="B143" s="227" t="s">
        <v>589</v>
      </c>
      <c r="C143" s="128" t="s">
        <v>153</v>
      </c>
      <c r="D143" s="128"/>
      <c r="E143" s="128"/>
      <c r="F143" s="128"/>
      <c r="G143" s="128"/>
      <c r="H143" s="228">
        <f>H139*0.15</f>
        <v>0.38849999999999996</v>
      </c>
      <c r="I143" s="228"/>
      <c r="J143" s="229"/>
      <c r="K143" s="527">
        <f t="shared" si="10"/>
        <v>0</v>
      </c>
      <c r="L143" s="231"/>
    </row>
    <row r="144" spans="1:12">
      <c r="A144" s="226" t="s">
        <v>592</v>
      </c>
      <c r="B144" s="227" t="s">
        <v>155</v>
      </c>
      <c r="C144" s="128" t="s">
        <v>556</v>
      </c>
      <c r="D144" s="128"/>
      <c r="E144" s="128"/>
      <c r="F144" s="128"/>
      <c r="G144" s="128"/>
      <c r="H144" s="228">
        <f>H137</f>
        <v>17.603999999999999</v>
      </c>
      <c r="I144" s="228"/>
      <c r="J144" s="229"/>
      <c r="K144" s="527">
        <f t="shared" si="10"/>
        <v>0</v>
      </c>
      <c r="L144" s="231"/>
    </row>
    <row r="145" spans="1:25">
      <c r="A145" s="235">
        <v>6.3</v>
      </c>
      <c r="B145" s="235" t="s">
        <v>593</v>
      </c>
      <c r="C145" s="236"/>
      <c r="D145" s="236"/>
      <c r="E145" s="236"/>
      <c r="F145" s="236"/>
      <c r="G145" s="236"/>
      <c r="H145" s="239"/>
      <c r="I145" s="239"/>
      <c r="J145" s="237"/>
      <c r="K145" s="237">
        <f>SUBTOTAL(9,K146:K151)</f>
        <v>0</v>
      </c>
      <c r="L145" s="238"/>
      <c r="Y145" s="38"/>
    </row>
    <row r="146" spans="1:25">
      <c r="A146" s="226" t="s">
        <v>594</v>
      </c>
      <c r="B146" s="227" t="s">
        <v>786</v>
      </c>
      <c r="C146" s="128" t="s">
        <v>557</v>
      </c>
      <c r="D146" s="128"/>
      <c r="E146" s="128"/>
      <c r="F146" s="128"/>
      <c r="G146" s="128"/>
      <c r="H146" s="228">
        <f>SUM(H147:H149)</f>
        <v>2.25</v>
      </c>
      <c r="I146" s="228"/>
      <c r="J146" s="229"/>
      <c r="K146" s="527">
        <f t="shared" ref="K146:K151" si="11">(I146+J146)*H146</f>
        <v>0</v>
      </c>
      <c r="L146" s="231"/>
    </row>
    <row r="147" spans="1:25" hidden="1" outlineLevel="1">
      <c r="A147" s="226"/>
      <c r="B147" s="227"/>
      <c r="C147" s="128"/>
      <c r="D147" s="128"/>
      <c r="E147" s="128"/>
      <c r="F147" s="128"/>
      <c r="G147" s="128"/>
      <c r="H147" s="228">
        <v>2.25</v>
      </c>
      <c r="I147" s="228"/>
      <c r="J147" s="229"/>
      <c r="K147" s="527">
        <f t="shared" si="11"/>
        <v>0</v>
      </c>
      <c r="L147" s="231"/>
    </row>
    <row r="148" spans="1:25" hidden="1" outlineLevel="1">
      <c r="A148" s="226"/>
      <c r="B148" s="227"/>
      <c r="C148" s="128"/>
      <c r="D148" s="128"/>
      <c r="E148" s="128"/>
      <c r="F148" s="128"/>
      <c r="G148" s="128"/>
      <c r="H148" s="228">
        <v>0</v>
      </c>
      <c r="I148" s="228"/>
      <c r="J148" s="229"/>
      <c r="K148" s="527">
        <f t="shared" si="11"/>
        <v>0</v>
      </c>
      <c r="L148" s="231"/>
    </row>
    <row r="149" spans="1:25" hidden="1" outlineLevel="1">
      <c r="A149" s="226"/>
      <c r="B149" s="227"/>
      <c r="C149" s="128"/>
      <c r="D149" s="128"/>
      <c r="E149" s="128"/>
      <c r="F149" s="128"/>
      <c r="G149" s="128"/>
      <c r="H149" s="228">
        <v>0</v>
      </c>
      <c r="I149" s="228"/>
      <c r="J149" s="229"/>
      <c r="K149" s="527">
        <f t="shared" si="11"/>
        <v>0</v>
      </c>
      <c r="L149" s="231"/>
    </row>
    <row r="150" spans="1:25" collapsed="1">
      <c r="A150" s="226" t="s">
        <v>595</v>
      </c>
      <c r="B150" s="227" t="s">
        <v>589</v>
      </c>
      <c r="C150" s="128" t="s">
        <v>153</v>
      </c>
      <c r="D150" s="128"/>
      <c r="E150" s="128"/>
      <c r="F150" s="128"/>
      <c r="G150" s="128"/>
      <c r="H150" s="228">
        <f>H146*0.15</f>
        <v>0.33749999999999997</v>
      </c>
      <c r="I150" s="228"/>
      <c r="J150" s="229"/>
      <c r="K150" s="527">
        <f t="shared" si="11"/>
        <v>0</v>
      </c>
      <c r="L150" s="231"/>
    </row>
    <row r="151" spans="1:25">
      <c r="A151" s="226" t="s">
        <v>596</v>
      </c>
      <c r="B151" s="227" t="s">
        <v>155</v>
      </c>
      <c r="C151" s="128" t="s">
        <v>556</v>
      </c>
      <c r="D151" s="128"/>
      <c r="E151" s="128"/>
      <c r="F151" s="128"/>
      <c r="G151" s="128"/>
      <c r="H151" s="228">
        <f>8.5*1.25+0.175*1.25*20</f>
        <v>15</v>
      </c>
      <c r="I151" s="228"/>
      <c r="J151" s="229"/>
      <c r="K151" s="527">
        <f t="shared" si="11"/>
        <v>0</v>
      </c>
      <c r="L151" s="231"/>
    </row>
    <row r="152" spans="1:25">
      <c r="A152" s="224" t="s">
        <v>208</v>
      </c>
      <c r="B152" s="224" t="s">
        <v>790</v>
      </c>
      <c r="C152" s="225"/>
      <c r="D152" s="225"/>
      <c r="E152" s="225"/>
      <c r="F152" s="225"/>
      <c r="G152" s="225"/>
      <c r="H152" s="240"/>
      <c r="I152" s="240"/>
      <c r="J152" s="232"/>
      <c r="K152" s="232">
        <f>K153+K159</f>
        <v>0</v>
      </c>
      <c r="L152" s="234"/>
    </row>
    <row r="153" spans="1:25">
      <c r="A153" s="235" t="s">
        <v>210</v>
      </c>
      <c r="B153" s="235" t="s">
        <v>597</v>
      </c>
      <c r="C153" s="236"/>
      <c r="D153" s="236"/>
      <c r="E153" s="236"/>
      <c r="F153" s="236"/>
      <c r="G153" s="236"/>
      <c r="H153" s="239"/>
      <c r="I153" s="239"/>
      <c r="J153" s="237"/>
      <c r="K153" s="238">
        <f>SUBTOTAL(9,K154:K158)</f>
        <v>0</v>
      </c>
      <c r="L153" s="238"/>
      <c r="O153" s="38"/>
    </row>
    <row r="154" spans="1:25">
      <c r="A154" s="524" t="s">
        <v>212</v>
      </c>
      <c r="B154" s="227" t="s">
        <v>899</v>
      </c>
      <c r="C154" s="525" t="s">
        <v>717</v>
      </c>
      <c r="D154" s="525"/>
      <c r="E154" s="525"/>
      <c r="F154" s="525"/>
      <c r="G154" s="525"/>
      <c r="H154" s="228">
        <f>39.5*8.64</f>
        <v>341.28000000000003</v>
      </c>
      <c r="I154" s="228"/>
      <c r="J154" s="526"/>
      <c r="K154" s="527">
        <f>(I154+J154)*H154</f>
        <v>0</v>
      </c>
      <c r="L154" s="683"/>
      <c r="O154" s="38"/>
    </row>
    <row r="155" spans="1:25">
      <c r="A155" s="524" t="s">
        <v>718</v>
      </c>
      <c r="B155" s="227" t="s">
        <v>901</v>
      </c>
      <c r="C155" s="525" t="s">
        <v>207</v>
      </c>
      <c r="D155" s="525"/>
      <c r="E155" s="525"/>
      <c r="F155" s="525"/>
      <c r="G155" s="525"/>
      <c r="H155" s="228">
        <v>190</v>
      </c>
      <c r="I155" s="228"/>
      <c r="J155" s="526"/>
      <c r="K155" s="527">
        <f t="shared" ref="K155:K158" si="12">(I155+J155)*H155</f>
        <v>0</v>
      </c>
      <c r="L155" s="683"/>
      <c r="O155" s="38"/>
    </row>
    <row r="156" spans="1:25">
      <c r="A156" s="524" t="s">
        <v>719</v>
      </c>
      <c r="B156" s="227" t="s">
        <v>902</v>
      </c>
      <c r="C156" s="525" t="s">
        <v>556</v>
      </c>
      <c r="D156" s="525"/>
      <c r="E156" s="525"/>
      <c r="F156" s="525"/>
      <c r="G156" s="525"/>
      <c r="H156" s="228">
        <v>68.3</v>
      </c>
      <c r="I156" s="228"/>
      <c r="J156" s="526"/>
      <c r="K156" s="527">
        <f t="shared" si="12"/>
        <v>0</v>
      </c>
      <c r="L156" s="683"/>
      <c r="O156" s="38"/>
    </row>
    <row r="157" spans="1:25">
      <c r="A157" s="524" t="s">
        <v>720</v>
      </c>
      <c r="B157" s="227" t="s">
        <v>721</v>
      </c>
      <c r="C157" s="525" t="s">
        <v>722</v>
      </c>
      <c r="D157" s="525"/>
      <c r="E157" s="525"/>
      <c r="F157" s="525"/>
      <c r="G157" s="525"/>
      <c r="H157" s="228">
        <f>35*8</f>
        <v>280</v>
      </c>
      <c r="I157" s="228"/>
      <c r="J157" s="526"/>
      <c r="K157" s="527">
        <f t="shared" si="12"/>
        <v>0</v>
      </c>
      <c r="L157" s="683"/>
      <c r="O157" s="38"/>
    </row>
    <row r="158" spans="1:25">
      <c r="A158" s="524" t="s">
        <v>900</v>
      </c>
      <c r="B158" s="227" t="s">
        <v>723</v>
      </c>
      <c r="C158" s="525" t="s">
        <v>724</v>
      </c>
      <c r="D158" s="525"/>
      <c r="E158" s="525"/>
      <c r="F158" s="525"/>
      <c r="G158" s="525"/>
      <c r="H158" s="228">
        <f>35*2</f>
        <v>70</v>
      </c>
      <c r="I158" s="228"/>
      <c r="J158" s="526"/>
      <c r="K158" s="527">
        <f t="shared" si="12"/>
        <v>0</v>
      </c>
      <c r="L158" s="528"/>
      <c r="O158" s="38"/>
    </row>
    <row r="159" spans="1:25">
      <c r="A159" s="530" t="s">
        <v>791</v>
      </c>
      <c r="B159" s="531" t="s">
        <v>792</v>
      </c>
      <c r="C159" s="532"/>
      <c r="D159" s="532"/>
      <c r="E159" s="532"/>
      <c r="F159" s="532"/>
      <c r="G159" s="532"/>
      <c r="H159" s="533"/>
      <c r="I159" s="533"/>
      <c r="J159" s="534"/>
      <c r="K159" s="238">
        <f>SUBTOTAL(9,K160:K166)</f>
        <v>0</v>
      </c>
      <c r="L159" s="535"/>
      <c r="O159" s="38"/>
    </row>
    <row r="160" spans="1:25">
      <c r="A160" s="226" t="s">
        <v>793</v>
      </c>
      <c r="B160" s="227" t="s">
        <v>794</v>
      </c>
      <c r="C160" s="525" t="s">
        <v>207</v>
      </c>
      <c r="D160" s="525"/>
      <c r="E160" s="525"/>
      <c r="F160" s="525"/>
      <c r="G160" s="525"/>
      <c r="H160" s="228">
        <v>7.2</v>
      </c>
      <c r="I160" s="228"/>
      <c r="J160" s="526"/>
      <c r="K160" s="527">
        <f>(I160+J160)*H160</f>
        <v>0</v>
      </c>
      <c r="L160" s="528"/>
      <c r="O160" s="38"/>
    </row>
    <row r="161" spans="1:25">
      <c r="A161" s="226" t="s">
        <v>795</v>
      </c>
      <c r="B161" s="227" t="s">
        <v>796</v>
      </c>
      <c r="C161" s="525" t="s">
        <v>207</v>
      </c>
      <c r="D161" s="525"/>
      <c r="E161" s="525"/>
      <c r="F161" s="525"/>
      <c r="G161" s="525"/>
      <c r="H161" s="228">
        <v>74</v>
      </c>
      <c r="I161" s="228"/>
      <c r="J161" s="526"/>
      <c r="K161" s="527">
        <f t="shared" ref="K161:K166" si="13">(I161+J161)*H161</f>
        <v>0</v>
      </c>
      <c r="L161" s="528"/>
      <c r="O161" s="38"/>
    </row>
    <row r="162" spans="1:25">
      <c r="A162" s="226" t="s">
        <v>797</v>
      </c>
      <c r="B162" s="227" t="s">
        <v>798</v>
      </c>
      <c r="C162" s="525" t="s">
        <v>207</v>
      </c>
      <c r="D162" s="525"/>
      <c r="E162" s="525"/>
      <c r="F162" s="525"/>
      <c r="G162" s="525"/>
      <c r="H162" s="228">
        <v>23</v>
      </c>
      <c r="I162" s="228"/>
      <c r="J162" s="526"/>
      <c r="K162" s="527">
        <f t="shared" si="13"/>
        <v>0</v>
      </c>
      <c r="L162" s="528"/>
      <c r="O162" s="38"/>
    </row>
    <row r="163" spans="1:25">
      <c r="A163" s="226" t="s">
        <v>799</v>
      </c>
      <c r="B163" s="227" t="s">
        <v>903</v>
      </c>
      <c r="C163" s="525" t="s">
        <v>207</v>
      </c>
      <c r="D163" s="525"/>
      <c r="E163" s="525"/>
      <c r="F163" s="525"/>
      <c r="G163" s="525"/>
      <c r="H163" s="228">
        <v>43</v>
      </c>
      <c r="I163" s="228"/>
      <c r="J163" s="526"/>
      <c r="K163" s="527">
        <f t="shared" si="13"/>
        <v>0</v>
      </c>
      <c r="L163" s="528"/>
    </row>
    <row r="164" spans="1:25">
      <c r="A164" s="226" t="s">
        <v>800</v>
      </c>
      <c r="B164" s="227" t="s">
        <v>904</v>
      </c>
      <c r="C164" s="525" t="s">
        <v>722</v>
      </c>
      <c r="D164" s="525"/>
      <c r="E164" s="525"/>
      <c r="F164" s="525"/>
      <c r="G164" s="525"/>
      <c r="H164" s="228">
        <f>4*4</f>
        <v>16</v>
      </c>
      <c r="I164" s="228"/>
      <c r="J164" s="526"/>
      <c r="K164" s="527">
        <f t="shared" si="13"/>
        <v>0</v>
      </c>
      <c r="L164" s="528"/>
      <c r="Y164" s="38"/>
    </row>
    <row r="165" spans="1:25">
      <c r="A165" s="226" t="s">
        <v>801</v>
      </c>
      <c r="B165" s="227" t="s">
        <v>723</v>
      </c>
      <c r="C165" s="525" t="s">
        <v>724</v>
      </c>
      <c r="D165" s="525"/>
      <c r="E165" s="525"/>
      <c r="F165" s="525"/>
      <c r="G165" s="525"/>
      <c r="H165" s="228">
        <f>3*2</f>
        <v>6</v>
      </c>
      <c r="I165" s="228"/>
      <c r="J165" s="526"/>
      <c r="K165" s="527">
        <f t="shared" si="13"/>
        <v>0</v>
      </c>
      <c r="L165" s="528"/>
    </row>
    <row r="166" spans="1:25">
      <c r="A166" s="226" t="s">
        <v>802</v>
      </c>
      <c r="B166" s="227" t="s">
        <v>905</v>
      </c>
      <c r="C166" s="525" t="s">
        <v>556</v>
      </c>
      <c r="D166" s="525"/>
      <c r="E166" s="525"/>
      <c r="F166" s="525"/>
      <c r="G166" s="525"/>
      <c r="H166" s="228">
        <v>36</v>
      </c>
      <c r="I166" s="228"/>
      <c r="J166" s="526"/>
      <c r="K166" s="527">
        <f t="shared" si="13"/>
        <v>0</v>
      </c>
      <c r="L166" s="528"/>
    </row>
    <row r="167" spans="1:25">
      <c r="A167" s="536" t="s">
        <v>803</v>
      </c>
      <c r="B167" s="224" t="s">
        <v>804</v>
      </c>
      <c r="C167" s="537"/>
      <c r="D167" s="537"/>
      <c r="E167" s="537"/>
      <c r="F167" s="537"/>
      <c r="G167" s="537"/>
      <c r="H167" s="538"/>
      <c r="I167" s="538"/>
      <c r="J167" s="538"/>
      <c r="K167" s="232">
        <f>K168+K178</f>
        <v>0</v>
      </c>
      <c r="L167" s="537"/>
    </row>
    <row r="168" spans="1:25" ht="15.75">
      <c r="A168" s="539" t="s">
        <v>805</v>
      </c>
      <c r="B168" s="540" t="s">
        <v>806</v>
      </c>
      <c r="C168" s="541"/>
      <c r="D168" s="542"/>
      <c r="E168" s="542"/>
      <c r="F168" s="542"/>
      <c r="G168" s="542"/>
      <c r="H168" s="543"/>
      <c r="I168" s="543"/>
      <c r="J168" s="543"/>
      <c r="K168" s="237">
        <f>SUBTOTAL(9,K169:K177)</f>
        <v>0</v>
      </c>
      <c r="L168" s="544"/>
      <c r="X168" s="38"/>
    </row>
    <row r="169" spans="1:25">
      <c r="A169" s="684" t="s">
        <v>807</v>
      </c>
      <c r="B169" s="685" t="s">
        <v>808</v>
      </c>
      <c r="C169" s="686" t="s">
        <v>557</v>
      </c>
      <c r="D169" s="525">
        <v>4.8</v>
      </c>
      <c r="E169" s="525">
        <v>3.8</v>
      </c>
      <c r="F169" s="525">
        <v>1.8</v>
      </c>
      <c r="G169" s="525">
        <v>1</v>
      </c>
      <c r="H169" s="228">
        <v>47.2</v>
      </c>
      <c r="I169" s="228"/>
      <c r="J169" s="526"/>
      <c r="K169" s="527">
        <f>(I169+J169)*H169</f>
        <v>0</v>
      </c>
      <c r="L169" s="687"/>
    </row>
    <row r="170" spans="1:25">
      <c r="A170" s="684" t="s">
        <v>809</v>
      </c>
      <c r="B170" s="227" t="s">
        <v>810</v>
      </c>
      <c r="C170" s="686"/>
      <c r="D170" s="525">
        <v>4.8</v>
      </c>
      <c r="E170" s="525">
        <v>3.8</v>
      </c>
      <c r="F170" s="525">
        <v>0.2</v>
      </c>
      <c r="G170" s="525">
        <v>1</v>
      </c>
      <c r="H170" s="228">
        <v>2.99</v>
      </c>
      <c r="I170" s="228"/>
      <c r="J170" s="526"/>
      <c r="K170" s="527">
        <f t="shared" ref="K170:K177" si="14">(I170+J170)*H170</f>
        <v>0</v>
      </c>
      <c r="L170" s="685"/>
    </row>
    <row r="171" spans="1:25">
      <c r="A171" s="684" t="s">
        <v>811</v>
      </c>
      <c r="B171" s="685" t="s">
        <v>812</v>
      </c>
      <c r="C171" s="686"/>
      <c r="D171" s="525">
        <f>4.8+0.2</f>
        <v>5</v>
      </c>
      <c r="E171" s="525">
        <f>3.8+0.2</f>
        <v>4</v>
      </c>
      <c r="F171" s="525">
        <v>0.05</v>
      </c>
      <c r="G171" s="525">
        <v>1</v>
      </c>
      <c r="H171" s="228">
        <v>0.75</v>
      </c>
      <c r="I171" s="228"/>
      <c r="J171" s="526"/>
      <c r="K171" s="527">
        <f t="shared" si="14"/>
        <v>0</v>
      </c>
      <c r="L171" s="685"/>
    </row>
    <row r="172" spans="1:25">
      <c r="A172" s="684" t="s">
        <v>813</v>
      </c>
      <c r="B172" s="685" t="s">
        <v>814</v>
      </c>
      <c r="C172" s="686"/>
      <c r="D172" s="685"/>
      <c r="E172" s="685"/>
      <c r="F172" s="685"/>
      <c r="G172" s="685"/>
      <c r="H172" s="228">
        <f>SUBTOTAL(9,H173:H175)</f>
        <v>11.910080000000001</v>
      </c>
      <c r="I172" s="228"/>
      <c r="J172" s="526"/>
      <c r="K172" s="527">
        <f t="shared" si="14"/>
        <v>0</v>
      </c>
      <c r="L172" s="685"/>
    </row>
    <row r="173" spans="1:25" hidden="1" outlineLevel="1">
      <c r="A173" s="684"/>
      <c r="B173" s="685" t="s">
        <v>815</v>
      </c>
      <c r="C173" s="686"/>
      <c r="D173" s="686">
        <v>4.8</v>
      </c>
      <c r="E173" s="686">
        <v>3.8</v>
      </c>
      <c r="F173" s="686">
        <v>0.25</v>
      </c>
      <c r="G173" s="686">
        <v>1</v>
      </c>
      <c r="H173" s="228">
        <f>D173*E173*F173*G173</f>
        <v>4.5599999999999996</v>
      </c>
      <c r="I173" s="688"/>
      <c r="J173" s="688"/>
      <c r="K173" s="527">
        <f t="shared" si="14"/>
        <v>0</v>
      </c>
      <c r="L173" s="685"/>
    </row>
    <row r="174" spans="1:25" hidden="1" outlineLevel="1">
      <c r="A174" s="684"/>
      <c r="B174" s="685" t="s">
        <v>816</v>
      </c>
      <c r="C174" s="686"/>
      <c r="D174" s="686"/>
      <c r="E174" s="686"/>
      <c r="F174" s="686"/>
      <c r="G174" s="686"/>
      <c r="H174" s="685">
        <f>14.8*1.5*0.2</f>
        <v>4.4400000000000004</v>
      </c>
      <c r="I174" s="688"/>
      <c r="J174" s="688"/>
      <c r="K174" s="527">
        <f t="shared" si="14"/>
        <v>0</v>
      </c>
      <c r="L174" s="685"/>
    </row>
    <row r="175" spans="1:25" hidden="1" outlineLevel="1">
      <c r="A175" s="684"/>
      <c r="B175" s="685" t="s">
        <v>817</v>
      </c>
      <c r="C175" s="686"/>
      <c r="D175" s="686">
        <v>4.4000000000000004</v>
      </c>
      <c r="E175" s="686">
        <v>3.4</v>
      </c>
      <c r="F175" s="686">
        <v>0.2</v>
      </c>
      <c r="G175" s="686">
        <v>1</v>
      </c>
      <c r="H175" s="689">
        <f>(D175*E175*F175*G175)-(0.64*0.64*0.2)</f>
        <v>2.9100800000000002</v>
      </c>
      <c r="I175" s="688"/>
      <c r="J175" s="688"/>
      <c r="K175" s="527">
        <f t="shared" si="14"/>
        <v>0</v>
      </c>
      <c r="L175" s="685"/>
    </row>
    <row r="176" spans="1:25" collapsed="1">
      <c r="A176" s="684" t="s">
        <v>818</v>
      </c>
      <c r="B176" s="685" t="s">
        <v>819</v>
      </c>
      <c r="C176" s="525" t="s">
        <v>153</v>
      </c>
      <c r="D176" s="686"/>
      <c r="E176" s="686"/>
      <c r="F176" s="686"/>
      <c r="G176" s="686"/>
      <c r="H176" s="689">
        <v>1.33</v>
      </c>
      <c r="I176" s="228"/>
      <c r="J176" s="526"/>
      <c r="K176" s="527">
        <f t="shared" si="14"/>
        <v>0</v>
      </c>
      <c r="L176" s="685"/>
    </row>
    <row r="177" spans="1:24">
      <c r="A177" s="684" t="s">
        <v>820</v>
      </c>
      <c r="B177" s="685" t="s">
        <v>821</v>
      </c>
      <c r="C177" s="686" t="s">
        <v>556</v>
      </c>
      <c r="D177" s="525">
        <v>4.8</v>
      </c>
      <c r="E177" s="525">
        <v>3.8</v>
      </c>
      <c r="F177" s="525">
        <v>0.25</v>
      </c>
      <c r="G177" s="525">
        <v>1</v>
      </c>
      <c r="H177" s="228">
        <v>89.06</v>
      </c>
      <c r="I177" s="228"/>
      <c r="J177" s="526"/>
      <c r="K177" s="527">
        <f t="shared" si="14"/>
        <v>0</v>
      </c>
      <c r="L177" s="685"/>
    </row>
    <row r="178" spans="1:24">
      <c r="A178" s="539">
        <v>8.1999999999999993</v>
      </c>
      <c r="B178" s="540" t="s">
        <v>822</v>
      </c>
      <c r="C178" s="541"/>
      <c r="D178" s="542"/>
      <c r="E178" s="542"/>
      <c r="F178" s="542"/>
      <c r="G178" s="542"/>
      <c r="H178" s="542"/>
      <c r="I178" s="543"/>
      <c r="J178" s="543"/>
      <c r="K178" s="237">
        <f>SUBTOTAL(9,K179:K187)</f>
        <v>0</v>
      </c>
      <c r="L178" s="542"/>
      <c r="X178" s="38"/>
    </row>
    <row r="179" spans="1:24">
      <c r="A179" s="684" t="s">
        <v>823</v>
      </c>
      <c r="B179" s="685" t="s">
        <v>808</v>
      </c>
      <c r="C179" s="686" t="s">
        <v>557</v>
      </c>
      <c r="D179" s="525">
        <v>3.3</v>
      </c>
      <c r="E179" s="525">
        <v>6.9</v>
      </c>
      <c r="F179" s="525">
        <v>1.8</v>
      </c>
      <c r="G179" s="525">
        <v>1</v>
      </c>
      <c r="H179" s="228">
        <v>57.04</v>
      </c>
      <c r="I179" s="228"/>
      <c r="J179" s="526"/>
      <c r="K179" s="527">
        <f t="shared" ref="K179:K187" si="15">(I179+J179)*H179</f>
        <v>0</v>
      </c>
      <c r="L179" s="685"/>
    </row>
    <row r="180" spans="1:24">
      <c r="A180" s="684" t="s">
        <v>824</v>
      </c>
      <c r="B180" s="227" t="s">
        <v>810</v>
      </c>
      <c r="C180" s="686"/>
      <c r="D180" s="525">
        <v>3.3</v>
      </c>
      <c r="E180" s="525">
        <v>6.9</v>
      </c>
      <c r="F180" s="525">
        <v>0.2</v>
      </c>
      <c r="G180" s="525">
        <v>1</v>
      </c>
      <c r="H180" s="228">
        <v>3.77</v>
      </c>
      <c r="I180" s="228"/>
      <c r="J180" s="526"/>
      <c r="K180" s="527">
        <f t="shared" si="15"/>
        <v>0</v>
      </c>
      <c r="L180" s="685"/>
    </row>
    <row r="181" spans="1:24">
      <c r="A181" s="684" t="s">
        <v>825</v>
      </c>
      <c r="B181" s="685" t="s">
        <v>812</v>
      </c>
      <c r="C181" s="686"/>
      <c r="D181" s="525">
        <f>3.3+0.2</f>
        <v>3.5</v>
      </c>
      <c r="E181" s="525">
        <f>6.9+0.2</f>
        <v>7.1000000000000005</v>
      </c>
      <c r="F181" s="525">
        <v>0.05</v>
      </c>
      <c r="G181" s="525">
        <v>1</v>
      </c>
      <c r="H181" s="228">
        <v>0.94</v>
      </c>
      <c r="I181" s="228"/>
      <c r="J181" s="526"/>
      <c r="K181" s="527">
        <f t="shared" si="15"/>
        <v>0</v>
      </c>
      <c r="L181" s="685"/>
    </row>
    <row r="182" spans="1:24">
      <c r="A182" s="684" t="s">
        <v>826</v>
      </c>
      <c r="B182" s="685" t="s">
        <v>814</v>
      </c>
      <c r="C182" s="686"/>
      <c r="D182" s="685"/>
      <c r="E182" s="685"/>
      <c r="F182" s="685"/>
      <c r="G182" s="685"/>
      <c r="H182" s="228">
        <v>14.91</v>
      </c>
      <c r="I182" s="228"/>
      <c r="J182" s="526"/>
      <c r="K182" s="527">
        <f t="shared" si="15"/>
        <v>0</v>
      </c>
      <c r="L182" s="685"/>
    </row>
    <row r="183" spans="1:24" hidden="1" outlineLevel="1">
      <c r="A183" s="684"/>
      <c r="B183" s="685" t="s">
        <v>815</v>
      </c>
      <c r="C183" s="686"/>
      <c r="D183" s="525">
        <v>3.3</v>
      </c>
      <c r="E183" s="525">
        <v>6.9</v>
      </c>
      <c r="F183" s="525">
        <v>0.25</v>
      </c>
      <c r="G183" s="525">
        <v>1</v>
      </c>
      <c r="H183" s="228">
        <f>PRODUCT(D183:G183)</f>
        <v>5.6924999999999999</v>
      </c>
      <c r="I183" s="688"/>
      <c r="J183" s="688"/>
      <c r="K183" s="527">
        <f t="shared" si="15"/>
        <v>0</v>
      </c>
      <c r="L183" s="685"/>
    </row>
    <row r="184" spans="1:24" hidden="1" outlineLevel="1">
      <c r="A184" s="684"/>
      <c r="B184" s="685" t="s">
        <v>816</v>
      </c>
      <c r="C184" s="686"/>
      <c r="D184" s="685"/>
      <c r="E184" s="685"/>
      <c r="F184" s="685"/>
      <c r="G184" s="685"/>
      <c r="H184" s="685">
        <f>((18+2.5+1.9)*1.5)*0.2</f>
        <v>6.7199999999999989</v>
      </c>
      <c r="I184" s="688"/>
      <c r="J184" s="688"/>
      <c r="K184" s="527">
        <f t="shared" si="15"/>
        <v>0</v>
      </c>
      <c r="L184" s="685"/>
    </row>
    <row r="185" spans="1:24" hidden="1" outlineLevel="1">
      <c r="A185" s="684"/>
      <c r="B185" s="685" t="s">
        <v>817</v>
      </c>
      <c r="C185" s="686"/>
      <c r="D185" s="690">
        <v>2.9</v>
      </c>
      <c r="E185" s="690">
        <v>6.5</v>
      </c>
      <c r="F185" s="690">
        <v>0.2</v>
      </c>
      <c r="G185" s="690">
        <v>1</v>
      </c>
      <c r="H185" s="689">
        <f>(D185*E185*F185*G185)-(0.7*0.7*0.2*3)</f>
        <v>3.4759999999999995</v>
      </c>
      <c r="I185" s="688"/>
      <c r="J185" s="688"/>
      <c r="K185" s="527">
        <f t="shared" si="15"/>
        <v>0</v>
      </c>
      <c r="L185" s="685"/>
    </row>
    <row r="186" spans="1:24" collapsed="1">
      <c r="A186" s="684" t="s">
        <v>827</v>
      </c>
      <c r="B186" s="685" t="s">
        <v>819</v>
      </c>
      <c r="C186" s="525" t="s">
        <v>153</v>
      </c>
      <c r="D186" s="690"/>
      <c r="E186" s="690"/>
      <c r="F186" s="690"/>
      <c r="G186" s="690"/>
      <c r="H186" s="689">
        <f>H182*0.12</f>
        <v>1.7891999999999999</v>
      </c>
      <c r="I186" s="228"/>
      <c r="J186" s="526"/>
      <c r="K186" s="527">
        <f t="shared" si="15"/>
        <v>0</v>
      </c>
      <c r="L186" s="685"/>
    </row>
    <row r="187" spans="1:24">
      <c r="A187" s="684" t="s">
        <v>828</v>
      </c>
      <c r="B187" s="685" t="s">
        <v>821</v>
      </c>
      <c r="C187" s="686" t="s">
        <v>556</v>
      </c>
      <c r="D187" s="525">
        <v>3.3</v>
      </c>
      <c r="E187" s="525">
        <v>6.9</v>
      </c>
      <c r="F187" s="525">
        <v>0.25</v>
      </c>
      <c r="G187" s="525">
        <v>1</v>
      </c>
      <c r="H187" s="228">
        <v>109.53</v>
      </c>
      <c r="I187" s="228"/>
      <c r="J187" s="526"/>
      <c r="K187" s="527">
        <f t="shared" si="15"/>
        <v>0</v>
      </c>
      <c r="L187" s="685"/>
    </row>
    <row r="188" spans="1:24">
      <c r="A188" s="347"/>
      <c r="B188" s="241" t="s">
        <v>215</v>
      </c>
      <c r="C188" s="349"/>
      <c r="D188" s="349"/>
      <c r="E188" s="349"/>
      <c r="F188" s="349"/>
      <c r="G188" s="349"/>
      <c r="H188" s="545"/>
      <c r="I188" s="545"/>
      <c r="J188" s="545"/>
      <c r="K188" s="242">
        <f>K9+K28+K54+K79+K116+K130+K152+K167</f>
        <v>0</v>
      </c>
      <c r="L188" s="349"/>
    </row>
    <row r="190" spans="1:24">
      <c r="K190" s="38"/>
    </row>
  </sheetData>
  <mergeCells count="7">
    <mergeCell ref="K7:K8"/>
    <mergeCell ref="L7:L8"/>
    <mergeCell ref="A7:A8"/>
    <mergeCell ref="B7:B8"/>
    <mergeCell ref="C7:C8"/>
    <mergeCell ref="H7:H8"/>
    <mergeCell ref="I7:J7"/>
  </mergeCells>
  <phoneticPr fontId="31" type="noConversion"/>
  <pageMargins left="0.25" right="0.25" top="0.75" bottom="0.75" header="0.3" footer="0.3"/>
  <pageSetup paperSize="9" scale="5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H152"/>
  <sheetViews>
    <sheetView view="pageBreakPreview" topLeftCell="A124" zoomScale="85" zoomScaleNormal="102" zoomScaleSheetLayoutView="85" workbookViewId="0">
      <selection activeCell="E11" sqref="E11:F139"/>
    </sheetView>
  </sheetViews>
  <sheetFormatPr defaultColWidth="8.140625" defaultRowHeight="12.75"/>
  <cols>
    <col min="1" max="1" width="10.85546875" style="331" bestFit="1" customWidth="1"/>
    <col min="2" max="2" width="65.7109375" style="332" customWidth="1"/>
    <col min="3" max="3" width="8.7109375" style="148" customWidth="1"/>
    <col min="4" max="4" width="12.7109375" style="333" customWidth="1"/>
    <col min="5" max="6" width="13.7109375" style="333" customWidth="1"/>
    <col min="7" max="7" width="16.85546875" style="148" customWidth="1"/>
    <col min="8" max="8" width="55.5703125" style="148" customWidth="1"/>
    <col min="9" max="9" width="8.140625" style="148"/>
    <col min="10" max="10" width="11" style="148" customWidth="1"/>
    <col min="11" max="230" width="8.140625" style="148"/>
    <col min="231" max="231" width="9.5703125" style="148" customWidth="1"/>
    <col min="232" max="232" width="45.5703125" style="148" customWidth="1"/>
    <col min="233" max="233" width="5.140625" style="148" customWidth="1"/>
    <col min="234" max="235" width="9.5703125" style="148" customWidth="1"/>
    <col min="236" max="236" width="10.42578125" style="148" customWidth="1"/>
    <col min="237" max="237" width="11.42578125" style="148" customWidth="1"/>
    <col min="238" max="238" width="10.85546875" style="148" customWidth="1"/>
    <col min="239" max="239" width="14.140625" style="148" customWidth="1"/>
    <col min="240" max="240" width="10.140625" style="148" bestFit="1" customWidth="1"/>
    <col min="241" max="241" width="8.42578125" style="148" bestFit="1" customWidth="1"/>
    <col min="242" max="243" width="11.5703125" style="148" bestFit="1" customWidth="1"/>
    <col min="244" max="244" width="10.85546875" style="148" bestFit="1" customWidth="1"/>
    <col min="245" max="486" width="8.140625" style="148"/>
    <col min="487" max="487" width="9.5703125" style="148" customWidth="1"/>
    <col min="488" max="488" width="45.5703125" style="148" customWidth="1"/>
    <col min="489" max="489" width="5.140625" style="148" customWidth="1"/>
    <col min="490" max="491" width="9.5703125" style="148" customWidth="1"/>
    <col min="492" max="492" width="10.42578125" style="148" customWidth="1"/>
    <col min="493" max="493" width="11.42578125" style="148" customWidth="1"/>
    <col min="494" max="494" width="10.85546875" style="148" customWidth="1"/>
    <col min="495" max="495" width="14.140625" style="148" customWidth="1"/>
    <col min="496" max="496" width="10.140625" style="148" bestFit="1" customWidth="1"/>
    <col min="497" max="497" width="8.42578125" style="148" bestFit="1" customWidth="1"/>
    <col min="498" max="499" width="11.5703125" style="148" bestFit="1" customWidth="1"/>
    <col min="500" max="500" width="10.85546875" style="148" bestFit="1" customWidth="1"/>
    <col min="501" max="742" width="8.140625" style="148"/>
    <col min="743" max="743" width="9.5703125" style="148" customWidth="1"/>
    <col min="744" max="744" width="45.5703125" style="148" customWidth="1"/>
    <col min="745" max="745" width="5.140625" style="148" customWidth="1"/>
    <col min="746" max="747" width="9.5703125" style="148" customWidth="1"/>
    <col min="748" max="748" width="10.42578125" style="148" customWidth="1"/>
    <col min="749" max="749" width="11.42578125" style="148" customWidth="1"/>
    <col min="750" max="750" width="10.85546875" style="148" customWidth="1"/>
    <col min="751" max="751" width="14.140625" style="148" customWidth="1"/>
    <col min="752" max="752" width="10.140625" style="148" bestFit="1" customWidth="1"/>
    <col min="753" max="753" width="8.42578125" style="148" bestFit="1" customWidth="1"/>
    <col min="754" max="755" width="11.5703125" style="148" bestFit="1" customWidth="1"/>
    <col min="756" max="756" width="10.85546875" style="148" bestFit="1" customWidth="1"/>
    <col min="757" max="998" width="8.140625" style="148"/>
    <col min="999" max="999" width="9.5703125" style="148" customWidth="1"/>
    <col min="1000" max="1000" width="45.5703125" style="148" customWidth="1"/>
    <col min="1001" max="1001" width="5.140625" style="148" customWidth="1"/>
    <col min="1002" max="1003" width="9.5703125" style="148" customWidth="1"/>
    <col min="1004" max="1004" width="10.42578125" style="148" customWidth="1"/>
    <col min="1005" max="1005" width="11.42578125" style="148" customWidth="1"/>
    <col min="1006" max="1006" width="10.85546875" style="148" customWidth="1"/>
    <col min="1007" max="1007" width="14.140625" style="148" customWidth="1"/>
    <col min="1008" max="1008" width="10.140625" style="148" bestFit="1" customWidth="1"/>
    <col min="1009" max="1009" width="8.42578125" style="148" bestFit="1" customWidth="1"/>
    <col min="1010" max="1011" width="11.5703125" style="148" bestFit="1" customWidth="1"/>
    <col min="1012" max="1012" width="10.85546875" style="148" bestFit="1" customWidth="1"/>
    <col min="1013" max="1254" width="8.140625" style="148"/>
    <col min="1255" max="1255" width="9.5703125" style="148" customWidth="1"/>
    <col min="1256" max="1256" width="45.5703125" style="148" customWidth="1"/>
    <col min="1257" max="1257" width="5.140625" style="148" customWidth="1"/>
    <col min="1258" max="1259" width="9.5703125" style="148" customWidth="1"/>
    <col min="1260" max="1260" width="10.42578125" style="148" customWidth="1"/>
    <col min="1261" max="1261" width="11.42578125" style="148" customWidth="1"/>
    <col min="1262" max="1262" width="10.85546875" style="148" customWidth="1"/>
    <col min="1263" max="1263" width="14.140625" style="148" customWidth="1"/>
    <col min="1264" max="1264" width="10.140625" style="148" bestFit="1" customWidth="1"/>
    <col min="1265" max="1265" width="8.42578125" style="148" bestFit="1" customWidth="1"/>
    <col min="1266" max="1267" width="11.5703125" style="148" bestFit="1" customWidth="1"/>
    <col min="1268" max="1268" width="10.85546875" style="148" bestFit="1" customWidth="1"/>
    <col min="1269" max="1510" width="8.140625" style="148"/>
    <col min="1511" max="1511" width="9.5703125" style="148" customWidth="1"/>
    <col min="1512" max="1512" width="45.5703125" style="148" customWidth="1"/>
    <col min="1513" max="1513" width="5.140625" style="148" customWidth="1"/>
    <col min="1514" max="1515" width="9.5703125" style="148" customWidth="1"/>
    <col min="1516" max="1516" width="10.42578125" style="148" customWidth="1"/>
    <col min="1517" max="1517" width="11.42578125" style="148" customWidth="1"/>
    <col min="1518" max="1518" width="10.85546875" style="148" customWidth="1"/>
    <col min="1519" max="1519" width="14.140625" style="148" customWidth="1"/>
    <col min="1520" max="1520" width="10.140625" style="148" bestFit="1" customWidth="1"/>
    <col min="1521" max="1521" width="8.42578125" style="148" bestFit="1" customWidth="1"/>
    <col min="1522" max="1523" width="11.5703125" style="148" bestFit="1" customWidth="1"/>
    <col min="1524" max="1524" width="10.85546875" style="148" bestFit="1" customWidth="1"/>
    <col min="1525" max="1766" width="8.140625" style="148"/>
    <col min="1767" max="1767" width="9.5703125" style="148" customWidth="1"/>
    <col min="1768" max="1768" width="45.5703125" style="148" customWidth="1"/>
    <col min="1769" max="1769" width="5.140625" style="148" customWidth="1"/>
    <col min="1770" max="1771" width="9.5703125" style="148" customWidth="1"/>
    <col min="1772" max="1772" width="10.42578125" style="148" customWidth="1"/>
    <col min="1773" max="1773" width="11.42578125" style="148" customWidth="1"/>
    <col min="1774" max="1774" width="10.85546875" style="148" customWidth="1"/>
    <col min="1775" max="1775" width="14.140625" style="148" customWidth="1"/>
    <col min="1776" max="1776" width="10.140625" style="148" bestFit="1" customWidth="1"/>
    <col min="1777" max="1777" width="8.42578125" style="148" bestFit="1" customWidth="1"/>
    <col min="1778" max="1779" width="11.5703125" style="148" bestFit="1" customWidth="1"/>
    <col min="1780" max="1780" width="10.85546875" style="148" bestFit="1" customWidth="1"/>
    <col min="1781" max="2022" width="8.140625" style="148"/>
    <col min="2023" max="2023" width="9.5703125" style="148" customWidth="1"/>
    <col min="2024" max="2024" width="45.5703125" style="148" customWidth="1"/>
    <col min="2025" max="2025" width="5.140625" style="148" customWidth="1"/>
    <col min="2026" max="2027" width="9.5703125" style="148" customWidth="1"/>
    <col min="2028" max="2028" width="10.42578125" style="148" customWidth="1"/>
    <col min="2029" max="2029" width="11.42578125" style="148" customWidth="1"/>
    <col min="2030" max="2030" width="10.85546875" style="148" customWidth="1"/>
    <col min="2031" max="2031" width="14.140625" style="148" customWidth="1"/>
    <col min="2032" max="2032" width="10.140625" style="148" bestFit="1" customWidth="1"/>
    <col min="2033" max="2033" width="8.42578125" style="148" bestFit="1" customWidth="1"/>
    <col min="2034" max="2035" width="11.5703125" style="148" bestFit="1" customWidth="1"/>
    <col min="2036" max="2036" width="10.85546875" style="148" bestFit="1" customWidth="1"/>
    <col min="2037" max="2278" width="8.140625" style="148"/>
    <col min="2279" max="2279" width="9.5703125" style="148" customWidth="1"/>
    <col min="2280" max="2280" width="45.5703125" style="148" customWidth="1"/>
    <col min="2281" max="2281" width="5.140625" style="148" customWidth="1"/>
    <col min="2282" max="2283" width="9.5703125" style="148" customWidth="1"/>
    <col min="2284" max="2284" width="10.42578125" style="148" customWidth="1"/>
    <col min="2285" max="2285" width="11.42578125" style="148" customWidth="1"/>
    <col min="2286" max="2286" width="10.85546875" style="148" customWidth="1"/>
    <col min="2287" max="2287" width="14.140625" style="148" customWidth="1"/>
    <col min="2288" max="2288" width="10.140625" style="148" bestFit="1" customWidth="1"/>
    <col min="2289" max="2289" width="8.42578125" style="148" bestFit="1" customWidth="1"/>
    <col min="2290" max="2291" width="11.5703125" style="148" bestFit="1" customWidth="1"/>
    <col min="2292" max="2292" width="10.85546875" style="148" bestFit="1" customWidth="1"/>
    <col min="2293" max="2534" width="8.140625" style="148"/>
    <col min="2535" max="2535" width="9.5703125" style="148" customWidth="1"/>
    <col min="2536" max="2536" width="45.5703125" style="148" customWidth="1"/>
    <col min="2537" max="2537" width="5.140625" style="148" customWidth="1"/>
    <col min="2538" max="2539" width="9.5703125" style="148" customWidth="1"/>
    <col min="2540" max="2540" width="10.42578125" style="148" customWidth="1"/>
    <col min="2541" max="2541" width="11.42578125" style="148" customWidth="1"/>
    <col min="2542" max="2542" width="10.85546875" style="148" customWidth="1"/>
    <col min="2543" max="2543" width="14.140625" style="148" customWidth="1"/>
    <col min="2544" max="2544" width="10.140625" style="148" bestFit="1" customWidth="1"/>
    <col min="2545" max="2545" width="8.42578125" style="148" bestFit="1" customWidth="1"/>
    <col min="2546" max="2547" width="11.5703125" style="148" bestFit="1" customWidth="1"/>
    <col min="2548" max="2548" width="10.85546875" style="148" bestFit="1" customWidth="1"/>
    <col min="2549" max="2790" width="8.140625" style="148"/>
    <col min="2791" max="2791" width="9.5703125" style="148" customWidth="1"/>
    <col min="2792" max="2792" width="45.5703125" style="148" customWidth="1"/>
    <col min="2793" max="2793" width="5.140625" style="148" customWidth="1"/>
    <col min="2794" max="2795" width="9.5703125" style="148" customWidth="1"/>
    <col min="2796" max="2796" width="10.42578125" style="148" customWidth="1"/>
    <col min="2797" max="2797" width="11.42578125" style="148" customWidth="1"/>
    <col min="2798" max="2798" width="10.85546875" style="148" customWidth="1"/>
    <col min="2799" max="2799" width="14.140625" style="148" customWidth="1"/>
    <col min="2800" max="2800" width="10.140625" style="148" bestFit="1" customWidth="1"/>
    <col min="2801" max="2801" width="8.42578125" style="148" bestFit="1" customWidth="1"/>
    <col min="2802" max="2803" width="11.5703125" style="148" bestFit="1" customWidth="1"/>
    <col min="2804" max="2804" width="10.85546875" style="148" bestFit="1" customWidth="1"/>
    <col min="2805" max="3046" width="8.140625" style="148"/>
    <col min="3047" max="3047" width="9.5703125" style="148" customWidth="1"/>
    <col min="3048" max="3048" width="45.5703125" style="148" customWidth="1"/>
    <col min="3049" max="3049" width="5.140625" style="148" customWidth="1"/>
    <col min="3050" max="3051" width="9.5703125" style="148" customWidth="1"/>
    <col min="3052" max="3052" width="10.42578125" style="148" customWidth="1"/>
    <col min="3053" max="3053" width="11.42578125" style="148" customWidth="1"/>
    <col min="3054" max="3054" width="10.85546875" style="148" customWidth="1"/>
    <col min="3055" max="3055" width="14.140625" style="148" customWidth="1"/>
    <col min="3056" max="3056" width="10.140625" style="148" bestFit="1" customWidth="1"/>
    <col min="3057" max="3057" width="8.42578125" style="148" bestFit="1" customWidth="1"/>
    <col min="3058" max="3059" width="11.5703125" style="148" bestFit="1" customWidth="1"/>
    <col min="3060" max="3060" width="10.85546875" style="148" bestFit="1" customWidth="1"/>
    <col min="3061" max="3302" width="8.140625" style="148"/>
    <col min="3303" max="3303" width="9.5703125" style="148" customWidth="1"/>
    <col min="3304" max="3304" width="45.5703125" style="148" customWidth="1"/>
    <col min="3305" max="3305" width="5.140625" style="148" customWidth="1"/>
    <col min="3306" max="3307" width="9.5703125" style="148" customWidth="1"/>
    <col min="3308" max="3308" width="10.42578125" style="148" customWidth="1"/>
    <col min="3309" max="3309" width="11.42578125" style="148" customWidth="1"/>
    <col min="3310" max="3310" width="10.85546875" style="148" customWidth="1"/>
    <col min="3311" max="3311" width="14.140625" style="148" customWidth="1"/>
    <col min="3312" max="3312" width="10.140625" style="148" bestFit="1" customWidth="1"/>
    <col min="3313" max="3313" width="8.42578125" style="148" bestFit="1" customWidth="1"/>
    <col min="3314" max="3315" width="11.5703125" style="148" bestFit="1" customWidth="1"/>
    <col min="3316" max="3316" width="10.85546875" style="148" bestFit="1" customWidth="1"/>
    <col min="3317" max="3558" width="8.140625" style="148"/>
    <col min="3559" max="3559" width="9.5703125" style="148" customWidth="1"/>
    <col min="3560" max="3560" width="45.5703125" style="148" customWidth="1"/>
    <col min="3561" max="3561" width="5.140625" style="148" customWidth="1"/>
    <col min="3562" max="3563" width="9.5703125" style="148" customWidth="1"/>
    <col min="3564" max="3564" width="10.42578125" style="148" customWidth="1"/>
    <col min="3565" max="3565" width="11.42578125" style="148" customWidth="1"/>
    <col min="3566" max="3566" width="10.85546875" style="148" customWidth="1"/>
    <col min="3567" max="3567" width="14.140625" style="148" customWidth="1"/>
    <col min="3568" max="3568" width="10.140625" style="148" bestFit="1" customWidth="1"/>
    <col min="3569" max="3569" width="8.42578125" style="148" bestFit="1" customWidth="1"/>
    <col min="3570" max="3571" width="11.5703125" style="148" bestFit="1" customWidth="1"/>
    <col min="3572" max="3572" width="10.85546875" style="148" bestFit="1" customWidth="1"/>
    <col min="3573" max="3814" width="8.140625" style="148"/>
    <col min="3815" max="3815" width="9.5703125" style="148" customWidth="1"/>
    <col min="3816" max="3816" width="45.5703125" style="148" customWidth="1"/>
    <col min="3817" max="3817" width="5.140625" style="148" customWidth="1"/>
    <col min="3818" max="3819" width="9.5703125" style="148" customWidth="1"/>
    <col min="3820" max="3820" width="10.42578125" style="148" customWidth="1"/>
    <col min="3821" max="3821" width="11.42578125" style="148" customWidth="1"/>
    <col min="3822" max="3822" width="10.85546875" style="148" customWidth="1"/>
    <col min="3823" max="3823" width="14.140625" style="148" customWidth="1"/>
    <col min="3824" max="3824" width="10.140625" style="148" bestFit="1" customWidth="1"/>
    <col min="3825" max="3825" width="8.42578125" style="148" bestFit="1" customWidth="1"/>
    <col min="3826" max="3827" width="11.5703125" style="148" bestFit="1" customWidth="1"/>
    <col min="3828" max="3828" width="10.85546875" style="148" bestFit="1" customWidth="1"/>
    <col min="3829" max="4070" width="8.140625" style="148"/>
    <col min="4071" max="4071" width="9.5703125" style="148" customWidth="1"/>
    <col min="4072" max="4072" width="45.5703125" style="148" customWidth="1"/>
    <col min="4073" max="4073" width="5.140625" style="148" customWidth="1"/>
    <col min="4074" max="4075" width="9.5703125" style="148" customWidth="1"/>
    <col min="4076" max="4076" width="10.42578125" style="148" customWidth="1"/>
    <col min="4077" max="4077" width="11.42578125" style="148" customWidth="1"/>
    <col min="4078" max="4078" width="10.85546875" style="148" customWidth="1"/>
    <col min="4079" max="4079" width="14.140625" style="148" customWidth="1"/>
    <col min="4080" max="4080" width="10.140625" style="148" bestFit="1" customWidth="1"/>
    <col min="4081" max="4081" width="8.42578125" style="148" bestFit="1" customWidth="1"/>
    <col min="4082" max="4083" width="11.5703125" style="148" bestFit="1" customWidth="1"/>
    <col min="4084" max="4084" width="10.85546875" style="148" bestFit="1" customWidth="1"/>
    <col min="4085" max="4326" width="8.140625" style="148"/>
    <col min="4327" max="4327" width="9.5703125" style="148" customWidth="1"/>
    <col min="4328" max="4328" width="45.5703125" style="148" customWidth="1"/>
    <col min="4329" max="4329" width="5.140625" style="148" customWidth="1"/>
    <col min="4330" max="4331" width="9.5703125" style="148" customWidth="1"/>
    <col min="4332" max="4332" width="10.42578125" style="148" customWidth="1"/>
    <col min="4333" max="4333" width="11.42578125" style="148" customWidth="1"/>
    <col min="4334" max="4334" width="10.85546875" style="148" customWidth="1"/>
    <col min="4335" max="4335" width="14.140625" style="148" customWidth="1"/>
    <col min="4336" max="4336" width="10.140625" style="148" bestFit="1" customWidth="1"/>
    <col min="4337" max="4337" width="8.42578125" style="148" bestFit="1" customWidth="1"/>
    <col min="4338" max="4339" width="11.5703125" style="148" bestFit="1" customWidth="1"/>
    <col min="4340" max="4340" width="10.85546875" style="148" bestFit="1" customWidth="1"/>
    <col min="4341" max="4582" width="8.140625" style="148"/>
    <col min="4583" max="4583" width="9.5703125" style="148" customWidth="1"/>
    <col min="4584" max="4584" width="45.5703125" style="148" customWidth="1"/>
    <col min="4585" max="4585" width="5.140625" style="148" customWidth="1"/>
    <col min="4586" max="4587" width="9.5703125" style="148" customWidth="1"/>
    <col min="4588" max="4588" width="10.42578125" style="148" customWidth="1"/>
    <col min="4589" max="4589" width="11.42578125" style="148" customWidth="1"/>
    <col min="4590" max="4590" width="10.85546875" style="148" customWidth="1"/>
    <col min="4591" max="4591" width="14.140625" style="148" customWidth="1"/>
    <col min="4592" max="4592" width="10.140625" style="148" bestFit="1" customWidth="1"/>
    <col min="4593" max="4593" width="8.42578125" style="148" bestFit="1" customWidth="1"/>
    <col min="4594" max="4595" width="11.5703125" style="148" bestFit="1" customWidth="1"/>
    <col min="4596" max="4596" width="10.85546875" style="148" bestFit="1" customWidth="1"/>
    <col min="4597" max="4838" width="8.140625" style="148"/>
    <col min="4839" max="4839" width="9.5703125" style="148" customWidth="1"/>
    <col min="4840" max="4840" width="45.5703125" style="148" customWidth="1"/>
    <col min="4841" max="4841" width="5.140625" style="148" customWidth="1"/>
    <col min="4842" max="4843" width="9.5703125" style="148" customWidth="1"/>
    <col min="4844" max="4844" width="10.42578125" style="148" customWidth="1"/>
    <col min="4845" max="4845" width="11.42578125" style="148" customWidth="1"/>
    <col min="4846" max="4846" width="10.85546875" style="148" customWidth="1"/>
    <col min="4847" max="4847" width="14.140625" style="148" customWidth="1"/>
    <col min="4848" max="4848" width="10.140625" style="148" bestFit="1" customWidth="1"/>
    <col min="4849" max="4849" width="8.42578125" style="148" bestFit="1" customWidth="1"/>
    <col min="4850" max="4851" width="11.5703125" style="148" bestFit="1" customWidth="1"/>
    <col min="4852" max="4852" width="10.85546875" style="148" bestFit="1" customWidth="1"/>
    <col min="4853" max="5094" width="8.140625" style="148"/>
    <col min="5095" max="5095" width="9.5703125" style="148" customWidth="1"/>
    <col min="5096" max="5096" width="45.5703125" style="148" customWidth="1"/>
    <col min="5097" max="5097" width="5.140625" style="148" customWidth="1"/>
    <col min="5098" max="5099" width="9.5703125" style="148" customWidth="1"/>
    <col min="5100" max="5100" width="10.42578125" style="148" customWidth="1"/>
    <col min="5101" max="5101" width="11.42578125" style="148" customWidth="1"/>
    <col min="5102" max="5102" width="10.85546875" style="148" customWidth="1"/>
    <col min="5103" max="5103" width="14.140625" style="148" customWidth="1"/>
    <col min="5104" max="5104" width="10.140625" style="148" bestFit="1" customWidth="1"/>
    <col min="5105" max="5105" width="8.42578125" style="148" bestFit="1" customWidth="1"/>
    <col min="5106" max="5107" width="11.5703125" style="148" bestFit="1" customWidth="1"/>
    <col min="5108" max="5108" width="10.85546875" style="148" bestFit="1" customWidth="1"/>
    <col min="5109" max="5350" width="8.140625" style="148"/>
    <col min="5351" max="5351" width="9.5703125" style="148" customWidth="1"/>
    <col min="5352" max="5352" width="45.5703125" style="148" customWidth="1"/>
    <col min="5353" max="5353" width="5.140625" style="148" customWidth="1"/>
    <col min="5354" max="5355" width="9.5703125" style="148" customWidth="1"/>
    <col min="5356" max="5356" width="10.42578125" style="148" customWidth="1"/>
    <col min="5357" max="5357" width="11.42578125" style="148" customWidth="1"/>
    <col min="5358" max="5358" width="10.85546875" style="148" customWidth="1"/>
    <col min="5359" max="5359" width="14.140625" style="148" customWidth="1"/>
    <col min="5360" max="5360" width="10.140625" style="148" bestFit="1" customWidth="1"/>
    <col min="5361" max="5361" width="8.42578125" style="148" bestFit="1" customWidth="1"/>
    <col min="5362" max="5363" width="11.5703125" style="148" bestFit="1" customWidth="1"/>
    <col min="5364" max="5364" width="10.85546875" style="148" bestFit="1" customWidth="1"/>
    <col min="5365" max="5606" width="8.140625" style="148"/>
    <col min="5607" max="5607" width="9.5703125" style="148" customWidth="1"/>
    <col min="5608" max="5608" width="45.5703125" style="148" customWidth="1"/>
    <col min="5609" max="5609" width="5.140625" style="148" customWidth="1"/>
    <col min="5610" max="5611" width="9.5703125" style="148" customWidth="1"/>
    <col min="5612" max="5612" width="10.42578125" style="148" customWidth="1"/>
    <col min="5613" max="5613" width="11.42578125" style="148" customWidth="1"/>
    <col min="5614" max="5614" width="10.85546875" style="148" customWidth="1"/>
    <col min="5615" max="5615" width="14.140625" style="148" customWidth="1"/>
    <col min="5616" max="5616" width="10.140625" style="148" bestFit="1" customWidth="1"/>
    <col min="5617" max="5617" width="8.42578125" style="148" bestFit="1" customWidth="1"/>
    <col min="5618" max="5619" width="11.5703125" style="148" bestFit="1" customWidth="1"/>
    <col min="5620" max="5620" width="10.85546875" style="148" bestFit="1" customWidth="1"/>
    <col min="5621" max="5862" width="8.140625" style="148"/>
    <col min="5863" max="5863" width="9.5703125" style="148" customWidth="1"/>
    <col min="5864" max="5864" width="45.5703125" style="148" customWidth="1"/>
    <col min="5865" max="5865" width="5.140625" style="148" customWidth="1"/>
    <col min="5866" max="5867" width="9.5703125" style="148" customWidth="1"/>
    <col min="5868" max="5868" width="10.42578125" style="148" customWidth="1"/>
    <col min="5869" max="5869" width="11.42578125" style="148" customWidth="1"/>
    <col min="5870" max="5870" width="10.85546875" style="148" customWidth="1"/>
    <col min="5871" max="5871" width="14.140625" style="148" customWidth="1"/>
    <col min="5872" max="5872" width="10.140625" style="148" bestFit="1" customWidth="1"/>
    <col min="5873" max="5873" width="8.42578125" style="148" bestFit="1" customWidth="1"/>
    <col min="5874" max="5875" width="11.5703125" style="148" bestFit="1" customWidth="1"/>
    <col min="5876" max="5876" width="10.85546875" style="148" bestFit="1" customWidth="1"/>
    <col min="5877" max="6118" width="8.140625" style="148"/>
    <col min="6119" max="6119" width="9.5703125" style="148" customWidth="1"/>
    <col min="6120" max="6120" width="45.5703125" style="148" customWidth="1"/>
    <col min="6121" max="6121" width="5.140625" style="148" customWidth="1"/>
    <col min="6122" max="6123" width="9.5703125" style="148" customWidth="1"/>
    <col min="6124" max="6124" width="10.42578125" style="148" customWidth="1"/>
    <col min="6125" max="6125" width="11.42578125" style="148" customWidth="1"/>
    <col min="6126" max="6126" width="10.85546875" style="148" customWidth="1"/>
    <col min="6127" max="6127" width="14.140625" style="148" customWidth="1"/>
    <col min="6128" max="6128" width="10.140625" style="148" bestFit="1" customWidth="1"/>
    <col min="6129" max="6129" width="8.42578125" style="148" bestFit="1" customWidth="1"/>
    <col min="6130" max="6131" width="11.5703125" style="148" bestFit="1" customWidth="1"/>
    <col min="6132" max="6132" width="10.85546875" style="148" bestFit="1" customWidth="1"/>
    <col min="6133" max="6374" width="8.140625" style="148"/>
    <col min="6375" max="6375" width="9.5703125" style="148" customWidth="1"/>
    <col min="6376" max="6376" width="45.5703125" style="148" customWidth="1"/>
    <col min="6377" max="6377" width="5.140625" style="148" customWidth="1"/>
    <col min="6378" max="6379" width="9.5703125" style="148" customWidth="1"/>
    <col min="6380" max="6380" width="10.42578125" style="148" customWidth="1"/>
    <col min="6381" max="6381" width="11.42578125" style="148" customWidth="1"/>
    <col min="6382" max="6382" width="10.85546875" style="148" customWidth="1"/>
    <col min="6383" max="6383" width="14.140625" style="148" customWidth="1"/>
    <col min="6384" max="6384" width="10.140625" style="148" bestFit="1" customWidth="1"/>
    <col min="6385" max="6385" width="8.42578125" style="148" bestFit="1" customWidth="1"/>
    <col min="6386" max="6387" width="11.5703125" style="148" bestFit="1" customWidth="1"/>
    <col min="6388" max="6388" width="10.85546875" style="148" bestFit="1" customWidth="1"/>
    <col min="6389" max="6630" width="8.140625" style="148"/>
    <col min="6631" max="6631" width="9.5703125" style="148" customWidth="1"/>
    <col min="6632" max="6632" width="45.5703125" style="148" customWidth="1"/>
    <col min="6633" max="6633" width="5.140625" style="148" customWidth="1"/>
    <col min="6634" max="6635" width="9.5703125" style="148" customWidth="1"/>
    <col min="6636" max="6636" width="10.42578125" style="148" customWidth="1"/>
    <col min="6637" max="6637" width="11.42578125" style="148" customWidth="1"/>
    <col min="6638" max="6638" width="10.85546875" style="148" customWidth="1"/>
    <col min="6639" max="6639" width="14.140625" style="148" customWidth="1"/>
    <col min="6640" max="6640" width="10.140625" style="148" bestFit="1" customWidth="1"/>
    <col min="6641" max="6641" width="8.42578125" style="148" bestFit="1" customWidth="1"/>
    <col min="6642" max="6643" width="11.5703125" style="148" bestFit="1" customWidth="1"/>
    <col min="6644" max="6644" width="10.85546875" style="148" bestFit="1" customWidth="1"/>
    <col min="6645" max="6886" width="8.140625" style="148"/>
    <col min="6887" max="6887" width="9.5703125" style="148" customWidth="1"/>
    <col min="6888" max="6888" width="45.5703125" style="148" customWidth="1"/>
    <col min="6889" max="6889" width="5.140625" style="148" customWidth="1"/>
    <col min="6890" max="6891" width="9.5703125" style="148" customWidth="1"/>
    <col min="6892" max="6892" width="10.42578125" style="148" customWidth="1"/>
    <col min="6893" max="6893" width="11.42578125" style="148" customWidth="1"/>
    <col min="6894" max="6894" width="10.85546875" style="148" customWidth="1"/>
    <col min="6895" max="6895" width="14.140625" style="148" customWidth="1"/>
    <col min="6896" max="6896" width="10.140625" style="148" bestFit="1" customWidth="1"/>
    <col min="6897" max="6897" width="8.42578125" style="148" bestFit="1" customWidth="1"/>
    <col min="6898" max="6899" width="11.5703125" style="148" bestFit="1" customWidth="1"/>
    <col min="6900" max="6900" width="10.85546875" style="148" bestFit="1" customWidth="1"/>
    <col min="6901" max="7142" width="8.140625" style="148"/>
    <col min="7143" max="7143" width="9.5703125" style="148" customWidth="1"/>
    <col min="7144" max="7144" width="45.5703125" style="148" customWidth="1"/>
    <col min="7145" max="7145" width="5.140625" style="148" customWidth="1"/>
    <col min="7146" max="7147" width="9.5703125" style="148" customWidth="1"/>
    <col min="7148" max="7148" width="10.42578125" style="148" customWidth="1"/>
    <col min="7149" max="7149" width="11.42578125" style="148" customWidth="1"/>
    <col min="7150" max="7150" width="10.85546875" style="148" customWidth="1"/>
    <col min="7151" max="7151" width="14.140625" style="148" customWidth="1"/>
    <col min="7152" max="7152" width="10.140625" style="148" bestFit="1" customWidth="1"/>
    <col min="7153" max="7153" width="8.42578125" style="148" bestFit="1" customWidth="1"/>
    <col min="7154" max="7155" width="11.5703125" style="148" bestFit="1" customWidth="1"/>
    <col min="7156" max="7156" width="10.85546875" style="148" bestFit="1" customWidth="1"/>
    <col min="7157" max="7398" width="8.140625" style="148"/>
    <col min="7399" max="7399" width="9.5703125" style="148" customWidth="1"/>
    <col min="7400" max="7400" width="45.5703125" style="148" customWidth="1"/>
    <col min="7401" max="7401" width="5.140625" style="148" customWidth="1"/>
    <col min="7402" max="7403" width="9.5703125" style="148" customWidth="1"/>
    <col min="7404" max="7404" width="10.42578125" style="148" customWidth="1"/>
    <col min="7405" max="7405" width="11.42578125" style="148" customWidth="1"/>
    <col min="7406" max="7406" width="10.85546875" style="148" customWidth="1"/>
    <col min="7407" max="7407" width="14.140625" style="148" customWidth="1"/>
    <col min="7408" max="7408" width="10.140625" style="148" bestFit="1" customWidth="1"/>
    <col min="7409" max="7409" width="8.42578125" style="148" bestFit="1" customWidth="1"/>
    <col min="7410" max="7411" width="11.5703125" style="148" bestFit="1" customWidth="1"/>
    <col min="7412" max="7412" width="10.85546875" style="148" bestFit="1" customWidth="1"/>
    <col min="7413" max="7654" width="8.140625" style="148"/>
    <col min="7655" max="7655" width="9.5703125" style="148" customWidth="1"/>
    <col min="7656" max="7656" width="45.5703125" style="148" customWidth="1"/>
    <col min="7657" max="7657" width="5.140625" style="148" customWidth="1"/>
    <col min="7658" max="7659" width="9.5703125" style="148" customWidth="1"/>
    <col min="7660" max="7660" width="10.42578125" style="148" customWidth="1"/>
    <col min="7661" max="7661" width="11.42578125" style="148" customWidth="1"/>
    <col min="7662" max="7662" width="10.85546875" style="148" customWidth="1"/>
    <col min="7663" max="7663" width="14.140625" style="148" customWidth="1"/>
    <col min="7664" max="7664" width="10.140625" style="148" bestFit="1" customWidth="1"/>
    <col min="7665" max="7665" width="8.42578125" style="148" bestFit="1" customWidth="1"/>
    <col min="7666" max="7667" width="11.5703125" style="148" bestFit="1" customWidth="1"/>
    <col min="7668" max="7668" width="10.85546875" style="148" bestFit="1" customWidth="1"/>
    <col min="7669" max="7910" width="8.140625" style="148"/>
    <col min="7911" max="7911" width="9.5703125" style="148" customWidth="1"/>
    <col min="7912" max="7912" width="45.5703125" style="148" customWidth="1"/>
    <col min="7913" max="7913" width="5.140625" style="148" customWidth="1"/>
    <col min="7914" max="7915" width="9.5703125" style="148" customWidth="1"/>
    <col min="7916" max="7916" width="10.42578125" style="148" customWidth="1"/>
    <col min="7917" max="7917" width="11.42578125" style="148" customWidth="1"/>
    <col min="7918" max="7918" width="10.85546875" style="148" customWidth="1"/>
    <col min="7919" max="7919" width="14.140625" style="148" customWidth="1"/>
    <col min="7920" max="7920" width="10.140625" style="148" bestFit="1" customWidth="1"/>
    <col min="7921" max="7921" width="8.42578125" style="148" bestFit="1" customWidth="1"/>
    <col min="7922" max="7923" width="11.5703125" style="148" bestFit="1" customWidth="1"/>
    <col min="7924" max="7924" width="10.85546875" style="148" bestFit="1" customWidth="1"/>
    <col min="7925" max="8166" width="8.140625" style="148"/>
    <col min="8167" max="8167" width="9.5703125" style="148" customWidth="1"/>
    <col min="8168" max="8168" width="45.5703125" style="148" customWidth="1"/>
    <col min="8169" max="8169" width="5.140625" style="148" customWidth="1"/>
    <col min="8170" max="8171" width="9.5703125" style="148" customWidth="1"/>
    <col min="8172" max="8172" width="10.42578125" style="148" customWidth="1"/>
    <col min="8173" max="8173" width="11.42578125" style="148" customWidth="1"/>
    <col min="8174" max="8174" width="10.85546875" style="148" customWidth="1"/>
    <col min="8175" max="8175" width="14.140625" style="148" customWidth="1"/>
    <col min="8176" max="8176" width="10.140625" style="148" bestFit="1" customWidth="1"/>
    <col min="8177" max="8177" width="8.42578125" style="148" bestFit="1" customWidth="1"/>
    <col min="8178" max="8179" width="11.5703125" style="148" bestFit="1" customWidth="1"/>
    <col min="8180" max="8180" width="10.85546875" style="148" bestFit="1" customWidth="1"/>
    <col min="8181" max="8422" width="8.140625" style="148"/>
    <col min="8423" max="8423" width="9.5703125" style="148" customWidth="1"/>
    <col min="8424" max="8424" width="45.5703125" style="148" customWidth="1"/>
    <col min="8425" max="8425" width="5.140625" style="148" customWidth="1"/>
    <col min="8426" max="8427" width="9.5703125" style="148" customWidth="1"/>
    <col min="8428" max="8428" width="10.42578125" style="148" customWidth="1"/>
    <col min="8429" max="8429" width="11.42578125" style="148" customWidth="1"/>
    <col min="8430" max="8430" width="10.85546875" style="148" customWidth="1"/>
    <col min="8431" max="8431" width="14.140625" style="148" customWidth="1"/>
    <col min="8432" max="8432" width="10.140625" style="148" bestFit="1" customWidth="1"/>
    <col min="8433" max="8433" width="8.42578125" style="148" bestFit="1" customWidth="1"/>
    <col min="8434" max="8435" width="11.5703125" style="148" bestFit="1" customWidth="1"/>
    <col min="8436" max="8436" width="10.85546875" style="148" bestFit="1" customWidth="1"/>
    <col min="8437" max="8678" width="8.140625" style="148"/>
    <col min="8679" max="8679" width="9.5703125" style="148" customWidth="1"/>
    <col min="8680" max="8680" width="45.5703125" style="148" customWidth="1"/>
    <col min="8681" max="8681" width="5.140625" style="148" customWidth="1"/>
    <col min="8682" max="8683" width="9.5703125" style="148" customWidth="1"/>
    <col min="8684" max="8684" width="10.42578125" style="148" customWidth="1"/>
    <col min="8685" max="8685" width="11.42578125" style="148" customWidth="1"/>
    <col min="8686" max="8686" width="10.85546875" style="148" customWidth="1"/>
    <col min="8687" max="8687" width="14.140625" style="148" customWidth="1"/>
    <col min="8688" max="8688" width="10.140625" style="148" bestFit="1" customWidth="1"/>
    <col min="8689" max="8689" width="8.42578125" style="148" bestFit="1" customWidth="1"/>
    <col min="8690" max="8691" width="11.5703125" style="148" bestFit="1" customWidth="1"/>
    <col min="8692" max="8692" width="10.85546875" style="148" bestFit="1" customWidth="1"/>
    <col min="8693" max="8934" width="8.140625" style="148"/>
    <col min="8935" max="8935" width="9.5703125" style="148" customWidth="1"/>
    <col min="8936" max="8936" width="45.5703125" style="148" customWidth="1"/>
    <col min="8937" max="8937" width="5.140625" style="148" customWidth="1"/>
    <col min="8938" max="8939" width="9.5703125" style="148" customWidth="1"/>
    <col min="8940" max="8940" width="10.42578125" style="148" customWidth="1"/>
    <col min="8941" max="8941" width="11.42578125" style="148" customWidth="1"/>
    <col min="8942" max="8942" width="10.85546875" style="148" customWidth="1"/>
    <col min="8943" max="8943" width="14.140625" style="148" customWidth="1"/>
    <col min="8944" max="8944" width="10.140625" style="148" bestFit="1" customWidth="1"/>
    <col min="8945" max="8945" width="8.42578125" style="148" bestFit="1" customWidth="1"/>
    <col min="8946" max="8947" width="11.5703125" style="148" bestFit="1" customWidth="1"/>
    <col min="8948" max="8948" width="10.85546875" style="148" bestFit="1" customWidth="1"/>
    <col min="8949" max="9190" width="8.140625" style="148"/>
    <col min="9191" max="9191" width="9.5703125" style="148" customWidth="1"/>
    <col min="9192" max="9192" width="45.5703125" style="148" customWidth="1"/>
    <col min="9193" max="9193" width="5.140625" style="148" customWidth="1"/>
    <col min="9194" max="9195" width="9.5703125" style="148" customWidth="1"/>
    <col min="9196" max="9196" width="10.42578125" style="148" customWidth="1"/>
    <col min="9197" max="9197" width="11.42578125" style="148" customWidth="1"/>
    <col min="9198" max="9198" width="10.85546875" style="148" customWidth="1"/>
    <col min="9199" max="9199" width="14.140625" style="148" customWidth="1"/>
    <col min="9200" max="9200" width="10.140625" style="148" bestFit="1" customWidth="1"/>
    <col min="9201" max="9201" width="8.42578125" style="148" bestFit="1" customWidth="1"/>
    <col min="9202" max="9203" width="11.5703125" style="148" bestFit="1" customWidth="1"/>
    <col min="9204" max="9204" width="10.85546875" style="148" bestFit="1" customWidth="1"/>
    <col min="9205" max="9446" width="8.140625" style="148"/>
    <col min="9447" max="9447" width="9.5703125" style="148" customWidth="1"/>
    <col min="9448" max="9448" width="45.5703125" style="148" customWidth="1"/>
    <col min="9449" max="9449" width="5.140625" style="148" customWidth="1"/>
    <col min="9450" max="9451" width="9.5703125" style="148" customWidth="1"/>
    <col min="9452" max="9452" width="10.42578125" style="148" customWidth="1"/>
    <col min="9453" max="9453" width="11.42578125" style="148" customWidth="1"/>
    <col min="9454" max="9454" width="10.85546875" style="148" customWidth="1"/>
    <col min="9455" max="9455" width="14.140625" style="148" customWidth="1"/>
    <col min="9456" max="9456" width="10.140625" style="148" bestFit="1" customWidth="1"/>
    <col min="9457" max="9457" width="8.42578125" style="148" bestFit="1" customWidth="1"/>
    <col min="9458" max="9459" width="11.5703125" style="148" bestFit="1" customWidth="1"/>
    <col min="9460" max="9460" width="10.85546875" style="148" bestFit="1" customWidth="1"/>
    <col min="9461" max="9702" width="8.140625" style="148"/>
    <col min="9703" max="9703" width="9.5703125" style="148" customWidth="1"/>
    <col min="9704" max="9704" width="45.5703125" style="148" customWidth="1"/>
    <col min="9705" max="9705" width="5.140625" style="148" customWidth="1"/>
    <col min="9706" max="9707" width="9.5703125" style="148" customWidth="1"/>
    <col min="9708" max="9708" width="10.42578125" style="148" customWidth="1"/>
    <col min="9709" max="9709" width="11.42578125" style="148" customWidth="1"/>
    <col min="9710" max="9710" width="10.85546875" style="148" customWidth="1"/>
    <col min="9711" max="9711" width="14.140625" style="148" customWidth="1"/>
    <col min="9712" max="9712" width="10.140625" style="148" bestFit="1" customWidth="1"/>
    <col min="9713" max="9713" width="8.42578125" style="148" bestFit="1" customWidth="1"/>
    <col min="9714" max="9715" width="11.5703125" style="148" bestFit="1" customWidth="1"/>
    <col min="9716" max="9716" width="10.85546875" style="148" bestFit="1" customWidth="1"/>
    <col min="9717" max="9958" width="8.140625" style="148"/>
    <col min="9959" max="9959" width="9.5703125" style="148" customWidth="1"/>
    <col min="9960" max="9960" width="45.5703125" style="148" customWidth="1"/>
    <col min="9961" max="9961" width="5.140625" style="148" customWidth="1"/>
    <col min="9962" max="9963" width="9.5703125" style="148" customWidth="1"/>
    <col min="9964" max="9964" width="10.42578125" style="148" customWidth="1"/>
    <col min="9965" max="9965" width="11.42578125" style="148" customWidth="1"/>
    <col min="9966" max="9966" width="10.85546875" style="148" customWidth="1"/>
    <col min="9967" max="9967" width="14.140625" style="148" customWidth="1"/>
    <col min="9968" max="9968" width="10.140625" style="148" bestFit="1" customWidth="1"/>
    <col min="9969" max="9969" width="8.42578125" style="148" bestFit="1" customWidth="1"/>
    <col min="9970" max="9971" width="11.5703125" style="148" bestFit="1" customWidth="1"/>
    <col min="9972" max="9972" width="10.85546875" style="148" bestFit="1" customWidth="1"/>
    <col min="9973" max="10214" width="8.140625" style="148"/>
    <col min="10215" max="10215" width="9.5703125" style="148" customWidth="1"/>
    <col min="10216" max="10216" width="45.5703125" style="148" customWidth="1"/>
    <col min="10217" max="10217" width="5.140625" style="148" customWidth="1"/>
    <col min="10218" max="10219" width="9.5703125" style="148" customWidth="1"/>
    <col min="10220" max="10220" width="10.42578125" style="148" customWidth="1"/>
    <col min="10221" max="10221" width="11.42578125" style="148" customWidth="1"/>
    <col min="10222" max="10222" width="10.85546875" style="148" customWidth="1"/>
    <col min="10223" max="10223" width="14.140625" style="148" customWidth="1"/>
    <col min="10224" max="10224" width="10.140625" style="148" bestFit="1" customWidth="1"/>
    <col min="10225" max="10225" width="8.42578125" style="148" bestFit="1" customWidth="1"/>
    <col min="10226" max="10227" width="11.5703125" style="148" bestFit="1" customWidth="1"/>
    <col min="10228" max="10228" width="10.85546875" style="148" bestFit="1" customWidth="1"/>
    <col min="10229" max="10470" width="8.140625" style="148"/>
    <col min="10471" max="10471" width="9.5703125" style="148" customWidth="1"/>
    <col min="10472" max="10472" width="45.5703125" style="148" customWidth="1"/>
    <col min="10473" max="10473" width="5.140625" style="148" customWidth="1"/>
    <col min="10474" max="10475" width="9.5703125" style="148" customWidth="1"/>
    <col min="10476" max="10476" width="10.42578125" style="148" customWidth="1"/>
    <col min="10477" max="10477" width="11.42578125" style="148" customWidth="1"/>
    <col min="10478" max="10478" width="10.85546875" style="148" customWidth="1"/>
    <col min="10479" max="10479" width="14.140625" style="148" customWidth="1"/>
    <col min="10480" max="10480" width="10.140625" style="148" bestFit="1" customWidth="1"/>
    <col min="10481" max="10481" width="8.42578125" style="148" bestFit="1" customWidth="1"/>
    <col min="10482" max="10483" width="11.5703125" style="148" bestFit="1" customWidth="1"/>
    <col min="10484" max="10484" width="10.85546875" style="148" bestFit="1" customWidth="1"/>
    <col min="10485" max="10726" width="8.140625" style="148"/>
    <col min="10727" max="10727" width="9.5703125" style="148" customWidth="1"/>
    <col min="10728" max="10728" width="45.5703125" style="148" customWidth="1"/>
    <col min="10729" max="10729" width="5.140625" style="148" customWidth="1"/>
    <col min="10730" max="10731" width="9.5703125" style="148" customWidth="1"/>
    <col min="10732" max="10732" width="10.42578125" style="148" customWidth="1"/>
    <col min="10733" max="10733" width="11.42578125" style="148" customWidth="1"/>
    <col min="10734" max="10734" width="10.85546875" style="148" customWidth="1"/>
    <col min="10735" max="10735" width="14.140625" style="148" customWidth="1"/>
    <col min="10736" max="10736" width="10.140625" style="148" bestFit="1" customWidth="1"/>
    <col min="10737" max="10737" width="8.42578125" style="148" bestFit="1" customWidth="1"/>
    <col min="10738" max="10739" width="11.5703125" style="148" bestFit="1" customWidth="1"/>
    <col min="10740" max="10740" width="10.85546875" style="148" bestFit="1" customWidth="1"/>
    <col min="10741" max="10982" width="8.140625" style="148"/>
    <col min="10983" max="10983" width="9.5703125" style="148" customWidth="1"/>
    <col min="10984" max="10984" width="45.5703125" style="148" customWidth="1"/>
    <col min="10985" max="10985" width="5.140625" style="148" customWidth="1"/>
    <col min="10986" max="10987" width="9.5703125" style="148" customWidth="1"/>
    <col min="10988" max="10988" width="10.42578125" style="148" customWidth="1"/>
    <col min="10989" max="10989" width="11.42578125" style="148" customWidth="1"/>
    <col min="10990" max="10990" width="10.85546875" style="148" customWidth="1"/>
    <col min="10991" max="10991" width="14.140625" style="148" customWidth="1"/>
    <col min="10992" max="10992" width="10.140625" style="148" bestFit="1" customWidth="1"/>
    <col min="10993" max="10993" width="8.42578125" style="148" bestFit="1" customWidth="1"/>
    <col min="10994" max="10995" width="11.5703125" style="148" bestFit="1" customWidth="1"/>
    <col min="10996" max="10996" width="10.85546875" style="148" bestFit="1" customWidth="1"/>
    <col min="10997" max="11238" width="8.140625" style="148"/>
    <col min="11239" max="11239" width="9.5703125" style="148" customWidth="1"/>
    <col min="11240" max="11240" width="45.5703125" style="148" customWidth="1"/>
    <col min="11241" max="11241" width="5.140625" style="148" customWidth="1"/>
    <col min="11242" max="11243" width="9.5703125" style="148" customWidth="1"/>
    <col min="11244" max="11244" width="10.42578125" style="148" customWidth="1"/>
    <col min="11245" max="11245" width="11.42578125" style="148" customWidth="1"/>
    <col min="11246" max="11246" width="10.85546875" style="148" customWidth="1"/>
    <col min="11247" max="11247" width="14.140625" style="148" customWidth="1"/>
    <col min="11248" max="11248" width="10.140625" style="148" bestFit="1" customWidth="1"/>
    <col min="11249" max="11249" width="8.42578125" style="148" bestFit="1" customWidth="1"/>
    <col min="11250" max="11251" width="11.5703125" style="148" bestFit="1" customWidth="1"/>
    <col min="11252" max="11252" width="10.85546875" style="148" bestFit="1" customWidth="1"/>
    <col min="11253" max="11494" width="8.140625" style="148"/>
    <col min="11495" max="11495" width="9.5703125" style="148" customWidth="1"/>
    <col min="11496" max="11496" width="45.5703125" style="148" customWidth="1"/>
    <col min="11497" max="11497" width="5.140625" style="148" customWidth="1"/>
    <col min="11498" max="11499" width="9.5703125" style="148" customWidth="1"/>
    <col min="11500" max="11500" width="10.42578125" style="148" customWidth="1"/>
    <col min="11501" max="11501" width="11.42578125" style="148" customWidth="1"/>
    <col min="11502" max="11502" width="10.85546875" style="148" customWidth="1"/>
    <col min="11503" max="11503" width="14.140625" style="148" customWidth="1"/>
    <col min="11504" max="11504" width="10.140625" style="148" bestFit="1" customWidth="1"/>
    <col min="11505" max="11505" width="8.42578125" style="148" bestFit="1" customWidth="1"/>
    <col min="11506" max="11507" width="11.5703125" style="148" bestFit="1" customWidth="1"/>
    <col min="11508" max="11508" width="10.85546875" style="148" bestFit="1" customWidth="1"/>
    <col min="11509" max="11750" width="8.140625" style="148"/>
    <col min="11751" max="11751" width="9.5703125" style="148" customWidth="1"/>
    <col min="11752" max="11752" width="45.5703125" style="148" customWidth="1"/>
    <col min="11753" max="11753" width="5.140625" style="148" customWidth="1"/>
    <col min="11754" max="11755" width="9.5703125" style="148" customWidth="1"/>
    <col min="11756" max="11756" width="10.42578125" style="148" customWidth="1"/>
    <col min="11757" max="11757" width="11.42578125" style="148" customWidth="1"/>
    <col min="11758" max="11758" width="10.85546875" style="148" customWidth="1"/>
    <col min="11759" max="11759" width="14.140625" style="148" customWidth="1"/>
    <col min="11760" max="11760" width="10.140625" style="148" bestFit="1" customWidth="1"/>
    <col min="11761" max="11761" width="8.42578125" style="148" bestFit="1" customWidth="1"/>
    <col min="11762" max="11763" width="11.5703125" style="148" bestFit="1" customWidth="1"/>
    <col min="11764" max="11764" width="10.85546875" style="148" bestFit="1" customWidth="1"/>
    <col min="11765" max="12006" width="8.140625" style="148"/>
    <col min="12007" max="12007" width="9.5703125" style="148" customWidth="1"/>
    <col min="12008" max="12008" width="45.5703125" style="148" customWidth="1"/>
    <col min="12009" max="12009" width="5.140625" style="148" customWidth="1"/>
    <col min="12010" max="12011" width="9.5703125" style="148" customWidth="1"/>
    <col min="12012" max="12012" width="10.42578125" style="148" customWidth="1"/>
    <col min="12013" max="12013" width="11.42578125" style="148" customWidth="1"/>
    <col min="12014" max="12014" width="10.85546875" style="148" customWidth="1"/>
    <col min="12015" max="12015" width="14.140625" style="148" customWidth="1"/>
    <col min="12016" max="12016" width="10.140625" style="148" bestFit="1" customWidth="1"/>
    <col min="12017" max="12017" width="8.42578125" style="148" bestFit="1" customWidth="1"/>
    <col min="12018" max="12019" width="11.5703125" style="148" bestFit="1" customWidth="1"/>
    <col min="12020" max="12020" width="10.85546875" style="148" bestFit="1" customWidth="1"/>
    <col min="12021" max="12262" width="8.140625" style="148"/>
    <col min="12263" max="12263" width="9.5703125" style="148" customWidth="1"/>
    <col min="12264" max="12264" width="45.5703125" style="148" customWidth="1"/>
    <col min="12265" max="12265" width="5.140625" style="148" customWidth="1"/>
    <col min="12266" max="12267" width="9.5703125" style="148" customWidth="1"/>
    <col min="12268" max="12268" width="10.42578125" style="148" customWidth="1"/>
    <col min="12269" max="12269" width="11.42578125" style="148" customWidth="1"/>
    <col min="12270" max="12270" width="10.85546875" style="148" customWidth="1"/>
    <col min="12271" max="12271" width="14.140625" style="148" customWidth="1"/>
    <col min="12272" max="12272" width="10.140625" style="148" bestFit="1" customWidth="1"/>
    <col min="12273" max="12273" width="8.42578125" style="148" bestFit="1" customWidth="1"/>
    <col min="12274" max="12275" width="11.5703125" style="148" bestFit="1" customWidth="1"/>
    <col min="12276" max="12276" width="10.85546875" style="148" bestFit="1" customWidth="1"/>
    <col min="12277" max="12518" width="8.140625" style="148"/>
    <col min="12519" max="12519" width="9.5703125" style="148" customWidth="1"/>
    <col min="12520" max="12520" width="45.5703125" style="148" customWidth="1"/>
    <col min="12521" max="12521" width="5.140625" style="148" customWidth="1"/>
    <col min="12522" max="12523" width="9.5703125" style="148" customWidth="1"/>
    <col min="12524" max="12524" width="10.42578125" style="148" customWidth="1"/>
    <col min="12525" max="12525" width="11.42578125" style="148" customWidth="1"/>
    <col min="12526" max="12526" width="10.85546875" style="148" customWidth="1"/>
    <col min="12527" max="12527" width="14.140625" style="148" customWidth="1"/>
    <col min="12528" max="12528" width="10.140625" style="148" bestFit="1" customWidth="1"/>
    <col min="12529" max="12529" width="8.42578125" style="148" bestFit="1" customWidth="1"/>
    <col min="12530" max="12531" width="11.5703125" style="148" bestFit="1" customWidth="1"/>
    <col min="12532" max="12532" width="10.85546875" style="148" bestFit="1" customWidth="1"/>
    <col min="12533" max="12774" width="8.140625" style="148"/>
    <col min="12775" max="12775" width="9.5703125" style="148" customWidth="1"/>
    <col min="12776" max="12776" width="45.5703125" style="148" customWidth="1"/>
    <col min="12777" max="12777" width="5.140625" style="148" customWidth="1"/>
    <col min="12778" max="12779" width="9.5703125" style="148" customWidth="1"/>
    <col min="12780" max="12780" width="10.42578125" style="148" customWidth="1"/>
    <col min="12781" max="12781" width="11.42578125" style="148" customWidth="1"/>
    <col min="12782" max="12782" width="10.85546875" style="148" customWidth="1"/>
    <col min="12783" max="12783" width="14.140625" style="148" customWidth="1"/>
    <col min="12784" max="12784" width="10.140625" style="148" bestFit="1" customWidth="1"/>
    <col min="12785" max="12785" width="8.42578125" style="148" bestFit="1" customWidth="1"/>
    <col min="12786" max="12787" width="11.5703125" style="148" bestFit="1" customWidth="1"/>
    <col min="12788" max="12788" width="10.85546875" style="148" bestFit="1" customWidth="1"/>
    <col min="12789" max="13030" width="8.140625" style="148"/>
    <col min="13031" max="13031" width="9.5703125" style="148" customWidth="1"/>
    <col min="13032" max="13032" width="45.5703125" style="148" customWidth="1"/>
    <col min="13033" max="13033" width="5.140625" style="148" customWidth="1"/>
    <col min="13034" max="13035" width="9.5703125" style="148" customWidth="1"/>
    <col min="13036" max="13036" width="10.42578125" style="148" customWidth="1"/>
    <col min="13037" max="13037" width="11.42578125" style="148" customWidth="1"/>
    <col min="13038" max="13038" width="10.85546875" style="148" customWidth="1"/>
    <col min="13039" max="13039" width="14.140625" style="148" customWidth="1"/>
    <col min="13040" max="13040" width="10.140625" style="148" bestFit="1" customWidth="1"/>
    <col min="13041" max="13041" width="8.42578125" style="148" bestFit="1" customWidth="1"/>
    <col min="13042" max="13043" width="11.5703125" style="148" bestFit="1" customWidth="1"/>
    <col min="13044" max="13044" width="10.85546875" style="148" bestFit="1" customWidth="1"/>
    <col min="13045" max="13286" width="8.140625" style="148"/>
    <col min="13287" max="13287" width="9.5703125" style="148" customWidth="1"/>
    <col min="13288" max="13288" width="45.5703125" style="148" customWidth="1"/>
    <col min="13289" max="13289" width="5.140625" style="148" customWidth="1"/>
    <col min="13290" max="13291" width="9.5703125" style="148" customWidth="1"/>
    <col min="13292" max="13292" width="10.42578125" style="148" customWidth="1"/>
    <col min="13293" max="13293" width="11.42578125" style="148" customWidth="1"/>
    <col min="13294" max="13294" width="10.85546875" style="148" customWidth="1"/>
    <col min="13295" max="13295" width="14.140625" style="148" customWidth="1"/>
    <col min="13296" max="13296" width="10.140625" style="148" bestFit="1" customWidth="1"/>
    <col min="13297" max="13297" width="8.42578125" style="148" bestFit="1" customWidth="1"/>
    <col min="13298" max="13299" width="11.5703125" style="148" bestFit="1" customWidth="1"/>
    <col min="13300" max="13300" width="10.85546875" style="148" bestFit="1" customWidth="1"/>
    <col min="13301" max="13542" width="8.140625" style="148"/>
    <col min="13543" max="13543" width="9.5703125" style="148" customWidth="1"/>
    <col min="13544" max="13544" width="45.5703125" style="148" customWidth="1"/>
    <col min="13545" max="13545" width="5.140625" style="148" customWidth="1"/>
    <col min="13546" max="13547" width="9.5703125" style="148" customWidth="1"/>
    <col min="13548" max="13548" width="10.42578125" style="148" customWidth="1"/>
    <col min="13549" max="13549" width="11.42578125" style="148" customWidth="1"/>
    <col min="13550" max="13550" width="10.85546875" style="148" customWidth="1"/>
    <col min="13551" max="13551" width="14.140625" style="148" customWidth="1"/>
    <col min="13552" max="13552" width="10.140625" style="148" bestFit="1" customWidth="1"/>
    <col min="13553" max="13553" width="8.42578125" style="148" bestFit="1" customWidth="1"/>
    <col min="13554" max="13555" width="11.5703125" style="148" bestFit="1" customWidth="1"/>
    <col min="13556" max="13556" width="10.85546875" style="148" bestFit="1" customWidth="1"/>
    <col min="13557" max="13798" width="8.140625" style="148"/>
    <col min="13799" max="13799" width="9.5703125" style="148" customWidth="1"/>
    <col min="13800" max="13800" width="45.5703125" style="148" customWidth="1"/>
    <col min="13801" max="13801" width="5.140625" style="148" customWidth="1"/>
    <col min="13802" max="13803" width="9.5703125" style="148" customWidth="1"/>
    <col min="13804" max="13804" width="10.42578125" style="148" customWidth="1"/>
    <col min="13805" max="13805" width="11.42578125" style="148" customWidth="1"/>
    <col min="13806" max="13806" width="10.85546875" style="148" customWidth="1"/>
    <col min="13807" max="13807" width="14.140625" style="148" customWidth="1"/>
    <col min="13808" max="13808" width="10.140625" style="148" bestFit="1" customWidth="1"/>
    <col min="13809" max="13809" width="8.42578125" style="148" bestFit="1" customWidth="1"/>
    <col min="13810" max="13811" width="11.5703125" style="148" bestFit="1" customWidth="1"/>
    <col min="13812" max="13812" width="10.85546875" style="148" bestFit="1" customWidth="1"/>
    <col min="13813" max="14054" width="8.140625" style="148"/>
    <col min="14055" max="14055" width="9.5703125" style="148" customWidth="1"/>
    <col min="14056" max="14056" width="45.5703125" style="148" customWidth="1"/>
    <col min="14057" max="14057" width="5.140625" style="148" customWidth="1"/>
    <col min="14058" max="14059" width="9.5703125" style="148" customWidth="1"/>
    <col min="14060" max="14060" width="10.42578125" style="148" customWidth="1"/>
    <col min="14061" max="14061" width="11.42578125" style="148" customWidth="1"/>
    <col min="14062" max="14062" width="10.85546875" style="148" customWidth="1"/>
    <col min="14063" max="14063" width="14.140625" style="148" customWidth="1"/>
    <col min="14064" max="14064" width="10.140625" style="148" bestFit="1" customWidth="1"/>
    <col min="14065" max="14065" width="8.42578125" style="148" bestFit="1" customWidth="1"/>
    <col min="14066" max="14067" width="11.5703125" style="148" bestFit="1" customWidth="1"/>
    <col min="14068" max="14068" width="10.85546875" style="148" bestFit="1" customWidth="1"/>
    <col min="14069" max="14310" width="8.140625" style="148"/>
    <col min="14311" max="14311" width="9.5703125" style="148" customWidth="1"/>
    <col min="14312" max="14312" width="45.5703125" style="148" customWidth="1"/>
    <col min="14313" max="14313" width="5.140625" style="148" customWidth="1"/>
    <col min="14314" max="14315" width="9.5703125" style="148" customWidth="1"/>
    <col min="14316" max="14316" width="10.42578125" style="148" customWidth="1"/>
    <col min="14317" max="14317" width="11.42578125" style="148" customWidth="1"/>
    <col min="14318" max="14318" width="10.85546875" style="148" customWidth="1"/>
    <col min="14319" max="14319" width="14.140625" style="148" customWidth="1"/>
    <col min="14320" max="14320" width="10.140625" style="148" bestFit="1" customWidth="1"/>
    <col min="14321" max="14321" width="8.42578125" style="148" bestFit="1" customWidth="1"/>
    <col min="14322" max="14323" width="11.5703125" style="148" bestFit="1" customWidth="1"/>
    <col min="14324" max="14324" width="10.85546875" style="148" bestFit="1" customWidth="1"/>
    <col min="14325" max="14566" width="8.140625" style="148"/>
    <col min="14567" max="14567" width="9.5703125" style="148" customWidth="1"/>
    <col min="14568" max="14568" width="45.5703125" style="148" customWidth="1"/>
    <col min="14569" max="14569" width="5.140625" style="148" customWidth="1"/>
    <col min="14570" max="14571" width="9.5703125" style="148" customWidth="1"/>
    <col min="14572" max="14572" width="10.42578125" style="148" customWidth="1"/>
    <col min="14573" max="14573" width="11.42578125" style="148" customWidth="1"/>
    <col min="14574" max="14574" width="10.85546875" style="148" customWidth="1"/>
    <col min="14575" max="14575" width="14.140625" style="148" customWidth="1"/>
    <col min="14576" max="14576" width="10.140625" style="148" bestFit="1" customWidth="1"/>
    <col min="14577" max="14577" width="8.42578125" style="148" bestFit="1" customWidth="1"/>
    <col min="14578" max="14579" width="11.5703125" style="148" bestFit="1" customWidth="1"/>
    <col min="14580" max="14580" width="10.85546875" style="148" bestFit="1" customWidth="1"/>
    <col min="14581" max="14822" width="8.140625" style="148"/>
    <col min="14823" max="14823" width="9.5703125" style="148" customWidth="1"/>
    <col min="14824" max="14824" width="45.5703125" style="148" customWidth="1"/>
    <col min="14825" max="14825" width="5.140625" style="148" customWidth="1"/>
    <col min="14826" max="14827" width="9.5703125" style="148" customWidth="1"/>
    <col min="14828" max="14828" width="10.42578125" style="148" customWidth="1"/>
    <col min="14829" max="14829" width="11.42578125" style="148" customWidth="1"/>
    <col min="14830" max="14830" width="10.85546875" style="148" customWidth="1"/>
    <col min="14831" max="14831" width="14.140625" style="148" customWidth="1"/>
    <col min="14832" max="14832" width="10.140625" style="148" bestFit="1" customWidth="1"/>
    <col min="14833" max="14833" width="8.42578125" style="148" bestFit="1" customWidth="1"/>
    <col min="14834" max="14835" width="11.5703125" style="148" bestFit="1" customWidth="1"/>
    <col min="14836" max="14836" width="10.85546875" style="148" bestFit="1" customWidth="1"/>
    <col min="14837" max="15078" width="8.140625" style="148"/>
    <col min="15079" max="15079" width="9.5703125" style="148" customWidth="1"/>
    <col min="15080" max="15080" width="45.5703125" style="148" customWidth="1"/>
    <col min="15081" max="15081" width="5.140625" style="148" customWidth="1"/>
    <col min="15082" max="15083" width="9.5703125" style="148" customWidth="1"/>
    <col min="15084" max="15084" width="10.42578125" style="148" customWidth="1"/>
    <col min="15085" max="15085" width="11.42578125" style="148" customWidth="1"/>
    <col min="15086" max="15086" width="10.85546875" style="148" customWidth="1"/>
    <col min="15087" max="15087" width="14.140625" style="148" customWidth="1"/>
    <col min="15088" max="15088" width="10.140625" style="148" bestFit="1" customWidth="1"/>
    <col min="15089" max="15089" width="8.42578125" style="148" bestFit="1" customWidth="1"/>
    <col min="15090" max="15091" width="11.5703125" style="148" bestFit="1" customWidth="1"/>
    <col min="15092" max="15092" width="10.85546875" style="148" bestFit="1" customWidth="1"/>
    <col min="15093" max="15334" width="8.140625" style="148"/>
    <col min="15335" max="15335" width="9.5703125" style="148" customWidth="1"/>
    <col min="15336" max="15336" width="45.5703125" style="148" customWidth="1"/>
    <col min="15337" max="15337" width="5.140625" style="148" customWidth="1"/>
    <col min="15338" max="15339" width="9.5703125" style="148" customWidth="1"/>
    <col min="15340" max="15340" width="10.42578125" style="148" customWidth="1"/>
    <col min="15341" max="15341" width="11.42578125" style="148" customWidth="1"/>
    <col min="15342" max="15342" width="10.85546875" style="148" customWidth="1"/>
    <col min="15343" max="15343" width="14.140625" style="148" customWidth="1"/>
    <col min="15344" max="15344" width="10.140625" style="148" bestFit="1" customWidth="1"/>
    <col min="15345" max="15345" width="8.42578125" style="148" bestFit="1" customWidth="1"/>
    <col min="15346" max="15347" width="11.5703125" style="148" bestFit="1" customWidth="1"/>
    <col min="15348" max="15348" width="10.85546875" style="148" bestFit="1" customWidth="1"/>
    <col min="15349" max="15590" width="8.140625" style="148"/>
    <col min="15591" max="15591" width="9.5703125" style="148" customWidth="1"/>
    <col min="15592" max="15592" width="45.5703125" style="148" customWidth="1"/>
    <col min="15593" max="15593" width="5.140625" style="148" customWidth="1"/>
    <col min="15594" max="15595" width="9.5703125" style="148" customWidth="1"/>
    <col min="15596" max="15596" width="10.42578125" style="148" customWidth="1"/>
    <col min="15597" max="15597" width="11.42578125" style="148" customWidth="1"/>
    <col min="15598" max="15598" width="10.85546875" style="148" customWidth="1"/>
    <col min="15599" max="15599" width="14.140625" style="148" customWidth="1"/>
    <col min="15600" max="15600" width="10.140625" style="148" bestFit="1" customWidth="1"/>
    <col min="15601" max="15601" width="8.42578125" style="148" bestFit="1" customWidth="1"/>
    <col min="15602" max="15603" width="11.5703125" style="148" bestFit="1" customWidth="1"/>
    <col min="15604" max="15604" width="10.85546875" style="148" bestFit="1" customWidth="1"/>
    <col min="15605" max="15846" width="8.140625" style="148"/>
    <col min="15847" max="15847" width="9.5703125" style="148" customWidth="1"/>
    <col min="15848" max="15848" width="45.5703125" style="148" customWidth="1"/>
    <col min="15849" max="15849" width="5.140625" style="148" customWidth="1"/>
    <col min="15850" max="15851" width="9.5703125" style="148" customWidth="1"/>
    <col min="15852" max="15852" width="10.42578125" style="148" customWidth="1"/>
    <col min="15853" max="15853" width="11.42578125" style="148" customWidth="1"/>
    <col min="15854" max="15854" width="10.85546875" style="148" customWidth="1"/>
    <col min="15855" max="15855" width="14.140625" style="148" customWidth="1"/>
    <col min="15856" max="15856" width="10.140625" style="148" bestFit="1" customWidth="1"/>
    <col min="15857" max="15857" width="8.42578125" style="148" bestFit="1" customWidth="1"/>
    <col min="15858" max="15859" width="11.5703125" style="148" bestFit="1" customWidth="1"/>
    <col min="15860" max="15860" width="10.85546875" style="148" bestFit="1" customWidth="1"/>
    <col min="15861" max="16102" width="8.140625" style="148"/>
    <col min="16103" max="16103" width="9.5703125" style="148" customWidth="1"/>
    <col min="16104" max="16104" width="45.5703125" style="148" customWidth="1"/>
    <col min="16105" max="16105" width="5.140625" style="148" customWidth="1"/>
    <col min="16106" max="16107" width="9.5703125" style="148" customWidth="1"/>
    <col min="16108" max="16108" width="10.42578125" style="148" customWidth="1"/>
    <col min="16109" max="16109" width="11.42578125" style="148" customWidth="1"/>
    <col min="16110" max="16110" width="10.85546875" style="148" customWidth="1"/>
    <col min="16111" max="16111" width="14.140625" style="148" customWidth="1"/>
    <col min="16112" max="16112" width="10.140625" style="148" bestFit="1" customWidth="1"/>
    <col min="16113" max="16113" width="8.42578125" style="148" bestFit="1" customWidth="1"/>
    <col min="16114" max="16115" width="11.5703125" style="148" bestFit="1" customWidth="1"/>
    <col min="16116" max="16116" width="10.85546875" style="148" bestFit="1" customWidth="1"/>
    <col min="16117" max="16384" width="8.140625" style="148"/>
  </cols>
  <sheetData>
    <row r="1" spans="1:8" s="134" customFormat="1" ht="15">
      <c r="A1" s="132"/>
      <c r="B1" s="133"/>
      <c r="C1" s="132"/>
      <c r="D1" s="132"/>
      <c r="E1" s="132"/>
      <c r="F1" s="132"/>
      <c r="G1" s="132"/>
      <c r="H1" s="132"/>
    </row>
    <row r="2" spans="1:8" s="134" customFormat="1" ht="15">
      <c r="A2" s="135"/>
      <c r="B2" s="136"/>
      <c r="C2" s="135"/>
      <c r="D2" s="135"/>
      <c r="E2" s="135"/>
      <c r="F2" s="135"/>
      <c r="G2" s="135"/>
      <c r="H2" s="137" t="s">
        <v>841</v>
      </c>
    </row>
    <row r="3" spans="1:8" s="134" customFormat="1" ht="15">
      <c r="A3" s="138"/>
      <c r="B3" s="136"/>
      <c r="C3" s="135"/>
      <c r="D3" s="135"/>
      <c r="E3" s="135"/>
      <c r="F3" s="135"/>
      <c r="G3" s="135"/>
      <c r="H3" s="135"/>
    </row>
    <row r="4" spans="1:8" s="134" customFormat="1" ht="15">
      <c r="A4" s="139"/>
      <c r="B4" s="140"/>
      <c r="C4" s="141"/>
      <c r="D4" s="141"/>
      <c r="E4" s="141"/>
      <c r="F4" s="141"/>
      <c r="G4" s="141"/>
      <c r="H4" s="141"/>
    </row>
    <row r="5" spans="1:8" s="134" customFormat="1" ht="15">
      <c r="A5" s="139"/>
      <c r="B5" s="140"/>
      <c r="C5" s="141"/>
      <c r="D5" s="141"/>
      <c r="E5" s="141"/>
      <c r="F5" s="141"/>
      <c r="G5" s="141"/>
      <c r="H5" s="141"/>
    </row>
    <row r="6" spans="1:8" ht="15" customHeight="1">
      <c r="A6" s="142"/>
      <c r="B6" s="143"/>
      <c r="C6" s="144"/>
      <c r="D6" s="145"/>
      <c r="E6" s="146"/>
      <c r="F6" s="146"/>
      <c r="G6" s="146" t="s">
        <v>15</v>
      </c>
      <c r="H6" s="147" t="s">
        <v>216</v>
      </c>
    </row>
    <row r="7" spans="1:8" s="243" customFormat="1" ht="20.100000000000001" customHeight="1">
      <c r="A7" s="149" t="s">
        <v>17</v>
      </c>
      <c r="B7" s="149" t="s">
        <v>124</v>
      </c>
      <c r="C7" s="150" t="s">
        <v>18</v>
      </c>
      <c r="D7" s="151" t="s">
        <v>19</v>
      </c>
      <c r="E7" s="702" t="s">
        <v>20</v>
      </c>
      <c r="F7" s="703"/>
      <c r="G7" s="152" t="s">
        <v>349</v>
      </c>
      <c r="H7" s="152" t="s">
        <v>21</v>
      </c>
    </row>
    <row r="8" spans="1:8" s="243" customFormat="1" ht="20.100000000000001" customHeight="1">
      <c r="A8" s="149"/>
      <c r="B8" s="149"/>
      <c r="C8" s="150"/>
      <c r="D8" s="151"/>
      <c r="E8" s="152" t="s">
        <v>347</v>
      </c>
      <c r="F8" s="152" t="s">
        <v>348</v>
      </c>
      <c r="G8" s="152" t="s">
        <v>350</v>
      </c>
      <c r="H8" s="152"/>
    </row>
    <row r="9" spans="1:8" s="249" customFormat="1">
      <c r="A9" s="244" t="s">
        <v>217</v>
      </c>
      <c r="B9" s="245" t="s">
        <v>218</v>
      </c>
      <c r="C9" s="246"/>
      <c r="D9" s="247"/>
      <c r="E9" s="247"/>
      <c r="F9" s="383"/>
      <c r="G9" s="248">
        <f>SUM(G11:G32)</f>
        <v>0</v>
      </c>
      <c r="H9" s="383"/>
    </row>
    <row r="10" spans="1:8">
      <c r="A10" s="250"/>
      <c r="B10" s="26" t="s">
        <v>219</v>
      </c>
      <c r="C10" s="251"/>
      <c r="D10" s="252"/>
      <c r="E10" s="253"/>
      <c r="F10" s="253"/>
      <c r="G10" s="254"/>
      <c r="H10" s="255"/>
    </row>
    <row r="11" spans="1:8" s="260" customFormat="1" ht="25.5">
      <c r="A11" s="256" t="s">
        <v>220</v>
      </c>
      <c r="B11" s="27" t="s">
        <v>221</v>
      </c>
      <c r="C11" s="257" t="s">
        <v>132</v>
      </c>
      <c r="D11" s="228">
        <v>100</v>
      </c>
      <c r="E11" s="258"/>
      <c r="F11" s="258"/>
      <c r="G11" s="258">
        <f>(E11+F11)*D11</f>
        <v>0</v>
      </c>
      <c r="H11" s="259"/>
    </row>
    <row r="12" spans="1:8" s="260" customFormat="1">
      <c r="A12" s="256" t="s">
        <v>222</v>
      </c>
      <c r="B12" s="27" t="s">
        <v>223</v>
      </c>
      <c r="C12" s="257" t="s">
        <v>132</v>
      </c>
      <c r="D12" s="228">
        <v>200</v>
      </c>
      <c r="E12" s="258"/>
      <c r="F12" s="258"/>
      <c r="G12" s="258">
        <f t="shared" ref="G12:G32" si="0">(E12+F12)*D12</f>
        <v>0</v>
      </c>
      <c r="H12" s="259"/>
    </row>
    <row r="13" spans="1:8" s="260" customFormat="1" ht="25.5">
      <c r="A13" s="256" t="s">
        <v>224</v>
      </c>
      <c r="B13" s="27" t="s">
        <v>225</v>
      </c>
      <c r="C13" s="257" t="s">
        <v>132</v>
      </c>
      <c r="D13" s="228">
        <v>260</v>
      </c>
      <c r="E13" s="258"/>
      <c r="F13" s="258"/>
      <c r="G13" s="258">
        <f t="shared" si="0"/>
        <v>0</v>
      </c>
      <c r="H13" s="259"/>
    </row>
    <row r="14" spans="1:8" s="260" customFormat="1">
      <c r="A14" s="256" t="s">
        <v>226</v>
      </c>
      <c r="B14" s="27" t="s">
        <v>227</v>
      </c>
      <c r="C14" s="257" t="s">
        <v>132</v>
      </c>
      <c r="D14" s="228">
        <v>520</v>
      </c>
      <c r="E14" s="258"/>
      <c r="F14" s="258"/>
      <c r="G14" s="258">
        <f t="shared" si="0"/>
        <v>0</v>
      </c>
      <c r="H14" s="259"/>
    </row>
    <row r="15" spans="1:8" s="260" customFormat="1" ht="38.25">
      <c r="A15" s="256" t="s">
        <v>228</v>
      </c>
      <c r="B15" s="27" t="s">
        <v>229</v>
      </c>
      <c r="C15" s="257" t="s">
        <v>132</v>
      </c>
      <c r="D15" s="228">
        <v>100</v>
      </c>
      <c r="E15" s="258"/>
      <c r="F15" s="258"/>
      <c r="G15" s="258">
        <f t="shared" si="0"/>
        <v>0</v>
      </c>
      <c r="H15" s="259"/>
    </row>
    <row r="16" spans="1:8" s="260" customFormat="1">
      <c r="A16" s="256" t="s">
        <v>230</v>
      </c>
      <c r="B16" s="27" t="s">
        <v>231</v>
      </c>
      <c r="C16" s="257" t="s">
        <v>132</v>
      </c>
      <c r="D16" s="228">
        <v>73.08</v>
      </c>
      <c r="E16" s="261"/>
      <c r="F16" s="261"/>
      <c r="G16" s="258">
        <f t="shared" si="0"/>
        <v>0</v>
      </c>
      <c r="H16" s="259"/>
    </row>
    <row r="17" spans="1:8" s="260" customFormat="1" ht="25.5">
      <c r="A17" s="256" t="s">
        <v>233</v>
      </c>
      <c r="B17" s="27" t="s">
        <v>736</v>
      </c>
      <c r="C17" s="257" t="s">
        <v>132</v>
      </c>
      <c r="D17" s="228">
        <v>6</v>
      </c>
      <c r="E17" s="261"/>
      <c r="F17" s="261"/>
      <c r="G17" s="258">
        <f t="shared" si="0"/>
        <v>0</v>
      </c>
      <c r="H17" s="259"/>
    </row>
    <row r="18" spans="1:8" s="260" customFormat="1" ht="51">
      <c r="A18" s="256" t="s">
        <v>234</v>
      </c>
      <c r="B18" s="27" t="s">
        <v>959</v>
      </c>
      <c r="C18" s="257" t="s">
        <v>132</v>
      </c>
      <c r="D18" s="228">
        <v>18.48</v>
      </c>
      <c r="E18" s="261"/>
      <c r="F18" s="261"/>
      <c r="G18" s="258">
        <f t="shared" si="0"/>
        <v>0</v>
      </c>
      <c r="H18" s="259"/>
    </row>
    <row r="19" spans="1:8" s="260" customFormat="1">
      <c r="A19" s="256"/>
      <c r="B19" s="27"/>
      <c r="C19" s="257"/>
      <c r="D19" s="228"/>
      <c r="E19" s="261"/>
      <c r="F19" s="261"/>
      <c r="G19" s="258"/>
      <c r="H19" s="259"/>
    </row>
    <row r="20" spans="1:8">
      <c r="A20" s="250"/>
      <c r="B20" s="26" t="s">
        <v>232</v>
      </c>
      <c r="C20" s="251"/>
      <c r="D20" s="228"/>
      <c r="E20" s="258"/>
      <c r="F20" s="258"/>
      <c r="G20" s="258"/>
      <c r="H20" s="255"/>
    </row>
    <row r="21" spans="1:8" ht="25.5">
      <c r="A21" s="256" t="s">
        <v>233</v>
      </c>
      <c r="B21" s="27" t="s">
        <v>221</v>
      </c>
      <c r="C21" s="257" t="s">
        <v>132</v>
      </c>
      <c r="D21" s="228">
        <v>53</v>
      </c>
      <c r="E21" s="258"/>
      <c r="F21" s="258"/>
      <c r="G21" s="258">
        <f t="shared" si="0"/>
        <v>0</v>
      </c>
      <c r="H21" s="262"/>
    </row>
    <row r="22" spans="1:8">
      <c r="A22" s="256" t="s">
        <v>234</v>
      </c>
      <c r="B22" s="27" t="s">
        <v>223</v>
      </c>
      <c r="C22" s="257" t="s">
        <v>132</v>
      </c>
      <c r="D22" s="228">
        <v>106</v>
      </c>
      <c r="E22" s="258"/>
      <c r="F22" s="258"/>
      <c r="G22" s="258">
        <f t="shared" si="0"/>
        <v>0</v>
      </c>
      <c r="H22" s="262"/>
    </row>
    <row r="23" spans="1:8" ht="25.5">
      <c r="A23" s="256" t="s">
        <v>235</v>
      </c>
      <c r="B23" s="27" t="s">
        <v>225</v>
      </c>
      <c r="C23" s="257" t="s">
        <v>132</v>
      </c>
      <c r="D23" s="228">
        <v>326</v>
      </c>
      <c r="E23" s="258"/>
      <c r="F23" s="258"/>
      <c r="G23" s="258">
        <f t="shared" si="0"/>
        <v>0</v>
      </c>
      <c r="H23" s="262"/>
    </row>
    <row r="24" spans="1:8">
      <c r="A24" s="256" t="s">
        <v>236</v>
      </c>
      <c r="B24" s="27" t="s">
        <v>227</v>
      </c>
      <c r="C24" s="257" t="s">
        <v>132</v>
      </c>
      <c r="D24" s="228">
        <v>672</v>
      </c>
      <c r="E24" s="258"/>
      <c r="F24" s="258"/>
      <c r="G24" s="258">
        <f t="shared" si="0"/>
        <v>0</v>
      </c>
      <c r="H24" s="262"/>
    </row>
    <row r="25" spans="1:8" ht="38.25">
      <c r="A25" s="256" t="s">
        <v>237</v>
      </c>
      <c r="B25" s="27" t="s">
        <v>238</v>
      </c>
      <c r="C25" s="257" t="s">
        <v>132</v>
      </c>
      <c r="D25" s="228">
        <v>87</v>
      </c>
      <c r="E25" s="258"/>
      <c r="F25" s="258"/>
      <c r="G25" s="258">
        <f t="shared" si="0"/>
        <v>0</v>
      </c>
      <c r="H25" s="262"/>
    </row>
    <row r="26" spans="1:8" ht="51">
      <c r="A26" s="256" t="s">
        <v>239</v>
      </c>
      <c r="B26" s="27" t="s">
        <v>240</v>
      </c>
      <c r="C26" s="257" t="s">
        <v>132</v>
      </c>
      <c r="D26" s="228">
        <v>24.5</v>
      </c>
      <c r="E26" s="261"/>
      <c r="F26" s="261"/>
      <c r="G26" s="258">
        <f t="shared" si="0"/>
        <v>0</v>
      </c>
      <c r="H26" s="263"/>
    </row>
    <row r="27" spans="1:8">
      <c r="A27" s="256" t="s">
        <v>241</v>
      </c>
      <c r="B27" s="27" t="s">
        <v>231</v>
      </c>
      <c r="C27" s="257" t="s">
        <v>132</v>
      </c>
      <c r="D27" s="228">
        <v>73.08</v>
      </c>
      <c r="E27" s="261"/>
      <c r="F27" s="261"/>
      <c r="G27" s="258">
        <f t="shared" si="0"/>
        <v>0</v>
      </c>
      <c r="H27" s="263"/>
    </row>
    <row r="28" spans="1:8" ht="25.5">
      <c r="A28" s="256" t="s">
        <v>243</v>
      </c>
      <c r="B28" s="27" t="s">
        <v>736</v>
      </c>
      <c r="C28" s="257" t="s">
        <v>132</v>
      </c>
      <c r="D28" s="228">
        <v>10</v>
      </c>
      <c r="E28" s="261"/>
      <c r="F28" s="261"/>
      <c r="G28" s="258">
        <f>(E28+F28)*D28</f>
        <v>0</v>
      </c>
      <c r="H28" s="263"/>
    </row>
    <row r="29" spans="1:8">
      <c r="A29" s="256"/>
      <c r="B29" s="27"/>
      <c r="C29" s="257"/>
      <c r="D29" s="228"/>
      <c r="E29" s="261"/>
      <c r="F29" s="261"/>
      <c r="G29" s="258">
        <f t="shared" si="0"/>
        <v>0</v>
      </c>
      <c r="H29" s="263"/>
    </row>
    <row r="30" spans="1:8">
      <c r="A30" s="250"/>
      <c r="B30" s="26" t="s">
        <v>242</v>
      </c>
      <c r="C30" s="251"/>
      <c r="D30" s="228"/>
      <c r="E30" s="258"/>
      <c r="F30" s="258"/>
      <c r="G30" s="258">
        <f t="shared" si="0"/>
        <v>0</v>
      </c>
      <c r="H30" s="255"/>
    </row>
    <row r="31" spans="1:8" s="260" customFormat="1" ht="25.5">
      <c r="A31" s="256" t="s">
        <v>243</v>
      </c>
      <c r="B31" s="27" t="s">
        <v>602</v>
      </c>
      <c r="C31" s="257" t="s">
        <v>132</v>
      </c>
      <c r="D31" s="228">
        <v>63</v>
      </c>
      <c r="E31" s="258"/>
      <c r="F31" s="258"/>
      <c r="G31" s="258">
        <f t="shared" si="0"/>
        <v>0</v>
      </c>
      <c r="H31" s="259"/>
    </row>
    <row r="32" spans="1:8" s="260" customFormat="1">
      <c r="A32" s="256" t="s">
        <v>244</v>
      </c>
      <c r="B32" s="27" t="s">
        <v>245</v>
      </c>
      <c r="C32" s="257" t="s">
        <v>132</v>
      </c>
      <c r="D32" s="228">
        <v>126</v>
      </c>
      <c r="E32" s="261"/>
      <c r="F32" s="261"/>
      <c r="G32" s="258">
        <f t="shared" si="0"/>
        <v>0</v>
      </c>
      <c r="H32" s="259"/>
    </row>
    <row r="33" spans="1:8">
      <c r="A33" s="264"/>
      <c r="B33" s="28" t="s">
        <v>246</v>
      </c>
      <c r="C33" s="265"/>
      <c r="D33" s="472"/>
      <c r="E33" s="261"/>
      <c r="F33" s="261"/>
      <c r="G33" s="261"/>
      <c r="H33" s="266"/>
    </row>
    <row r="34" spans="1:8">
      <c r="A34" s="244" t="s">
        <v>247</v>
      </c>
      <c r="B34" s="245" t="s">
        <v>248</v>
      </c>
      <c r="C34" s="246"/>
      <c r="D34" s="267"/>
      <c r="E34" s="268"/>
      <c r="F34" s="382"/>
      <c r="G34" s="269">
        <f>SUM(G36:G43)</f>
        <v>0</v>
      </c>
      <c r="H34" s="383"/>
    </row>
    <row r="35" spans="1:8">
      <c r="A35" s="270"/>
      <c r="B35" s="26" t="s">
        <v>219</v>
      </c>
      <c r="C35" s="271"/>
      <c r="D35" s="272"/>
      <c r="E35" s="273"/>
      <c r="F35" s="273"/>
      <c r="G35" s="273"/>
      <c r="H35" s="274"/>
    </row>
    <row r="36" spans="1:8" s="260" customFormat="1" ht="25.5">
      <c r="A36" s="256" t="s">
        <v>249</v>
      </c>
      <c r="B36" s="27" t="s">
        <v>250</v>
      </c>
      <c r="C36" s="257" t="s">
        <v>132</v>
      </c>
      <c r="D36" s="228">
        <v>350</v>
      </c>
      <c r="E36" s="286"/>
      <c r="F36" s="286"/>
      <c r="G36" s="258">
        <f>(E36+F36)*D36</f>
        <v>0</v>
      </c>
      <c r="H36" s="275"/>
    </row>
    <row r="37" spans="1:8">
      <c r="A37" s="276"/>
      <c r="B37" s="27"/>
      <c r="C37" s="257"/>
      <c r="D37" s="473"/>
      <c r="E37" s="286"/>
      <c r="F37" s="286"/>
      <c r="G37" s="258"/>
      <c r="H37" s="262"/>
    </row>
    <row r="38" spans="1:8">
      <c r="A38" s="250"/>
      <c r="B38" s="277" t="s">
        <v>232</v>
      </c>
      <c r="C38" s="278"/>
      <c r="D38" s="228"/>
      <c r="E38" s="286"/>
      <c r="F38" s="286"/>
      <c r="G38" s="258"/>
      <c r="H38" s="255"/>
    </row>
    <row r="39" spans="1:8" ht="25.5">
      <c r="A39" s="264" t="s">
        <v>251</v>
      </c>
      <c r="B39" s="27" t="s">
        <v>250</v>
      </c>
      <c r="C39" s="257" t="s">
        <v>132</v>
      </c>
      <c r="D39" s="228">
        <v>235</v>
      </c>
      <c r="E39" s="286"/>
      <c r="F39" s="286"/>
      <c r="G39" s="258">
        <f>(E39+F39)*D39</f>
        <v>0</v>
      </c>
      <c r="H39" s="275"/>
    </row>
    <row r="40" spans="1:8">
      <c r="A40" s="264"/>
      <c r="B40" s="28"/>
      <c r="C40" s="265"/>
      <c r="D40" s="228"/>
      <c r="E40" s="286"/>
      <c r="F40" s="286"/>
      <c r="G40" s="258"/>
      <c r="H40" s="262"/>
    </row>
    <row r="41" spans="1:8">
      <c r="A41" s="250"/>
      <c r="B41" s="26" t="s">
        <v>242</v>
      </c>
      <c r="C41" s="251"/>
      <c r="D41" s="228"/>
      <c r="E41" s="286"/>
      <c r="F41" s="286"/>
      <c r="G41" s="258"/>
      <c r="H41" s="255"/>
    </row>
    <row r="42" spans="1:8" ht="25.5">
      <c r="A42" s="264" t="s">
        <v>252</v>
      </c>
      <c r="B42" s="27" t="s">
        <v>250</v>
      </c>
      <c r="C42" s="257" t="s">
        <v>132</v>
      </c>
      <c r="D42" s="228">
        <v>213.7</v>
      </c>
      <c r="E42" s="286"/>
      <c r="F42" s="286"/>
      <c r="G42" s="258">
        <f>(E42+F42)*D42</f>
        <v>0</v>
      </c>
      <c r="H42" s="279"/>
    </row>
    <row r="43" spans="1:8">
      <c r="A43" s="264" t="s">
        <v>253</v>
      </c>
      <c r="B43" s="28"/>
      <c r="C43" s="265"/>
      <c r="D43" s="252"/>
      <c r="E43" s="258"/>
      <c r="F43" s="258"/>
      <c r="G43" s="258"/>
      <c r="H43" s="279"/>
    </row>
    <row r="44" spans="1:8">
      <c r="A44" s="264"/>
      <c r="B44" s="28" t="s">
        <v>246</v>
      </c>
      <c r="C44" s="265"/>
      <c r="D44" s="254"/>
      <c r="E44" s="258"/>
      <c r="F44" s="258"/>
      <c r="G44" s="258"/>
      <c r="H44" s="262"/>
    </row>
    <row r="45" spans="1:8">
      <c r="A45" s="244" t="s">
        <v>254</v>
      </c>
      <c r="B45" s="245" t="s">
        <v>255</v>
      </c>
      <c r="C45" s="246"/>
      <c r="D45" s="267"/>
      <c r="E45" s="268"/>
      <c r="F45" s="268"/>
      <c r="G45" s="269">
        <f>SUM(G47:G56)</f>
        <v>0</v>
      </c>
      <c r="H45" s="247"/>
    </row>
    <row r="46" spans="1:8">
      <c r="A46" s="250"/>
      <c r="B46" s="26" t="s">
        <v>219</v>
      </c>
      <c r="C46" s="251"/>
      <c r="D46" s="254"/>
      <c r="E46" s="258"/>
      <c r="F46" s="258"/>
      <c r="G46" s="258"/>
      <c r="H46" s="255"/>
    </row>
    <row r="47" spans="1:8" ht="38.25">
      <c r="A47" s="264" t="s">
        <v>256</v>
      </c>
      <c r="B47" s="28" t="s">
        <v>257</v>
      </c>
      <c r="C47" s="265" t="s">
        <v>132</v>
      </c>
      <c r="D47" s="254">
        <v>45.51</v>
      </c>
      <c r="E47" s="258"/>
      <c r="F47" s="258"/>
      <c r="G47" s="258">
        <f>(E47+F47)*D47</f>
        <v>0</v>
      </c>
      <c r="H47" s="280"/>
    </row>
    <row r="48" spans="1:8" ht="38.25">
      <c r="A48" s="264" t="s">
        <v>258</v>
      </c>
      <c r="B48" s="28" t="s">
        <v>259</v>
      </c>
      <c r="C48" s="265" t="s">
        <v>132</v>
      </c>
      <c r="D48" s="254">
        <v>20.13</v>
      </c>
      <c r="E48" s="258"/>
      <c r="F48" s="258"/>
      <c r="G48" s="258">
        <f t="shared" ref="G48:G55" si="1">(E48+F48)*D48</f>
        <v>0</v>
      </c>
      <c r="H48" s="262"/>
    </row>
    <row r="49" spans="1:8" ht="25.5">
      <c r="A49" s="264" t="s">
        <v>260</v>
      </c>
      <c r="B49" s="28" t="s">
        <v>261</v>
      </c>
      <c r="C49" s="265" t="s">
        <v>132</v>
      </c>
      <c r="D49" s="254">
        <v>98.51</v>
      </c>
      <c r="E49" s="258"/>
      <c r="F49" s="258"/>
      <c r="G49" s="258">
        <f t="shared" si="1"/>
        <v>0</v>
      </c>
      <c r="H49" s="262"/>
    </row>
    <row r="50" spans="1:8" ht="25.5">
      <c r="A50" s="264" t="s">
        <v>262</v>
      </c>
      <c r="B50" s="28" t="s">
        <v>599</v>
      </c>
      <c r="C50" s="265" t="s">
        <v>132</v>
      </c>
      <c r="D50" s="254">
        <v>33.1</v>
      </c>
      <c r="E50" s="258"/>
      <c r="F50" s="258"/>
      <c r="G50" s="258">
        <f t="shared" si="1"/>
        <v>0</v>
      </c>
      <c r="H50" s="262"/>
    </row>
    <row r="51" spans="1:8">
      <c r="A51" s="264"/>
      <c r="B51" s="28"/>
      <c r="C51" s="265"/>
      <c r="D51" s="254"/>
      <c r="E51" s="258"/>
      <c r="F51" s="258"/>
      <c r="G51" s="258">
        <f t="shared" si="1"/>
        <v>0</v>
      </c>
      <c r="H51" s="262"/>
    </row>
    <row r="52" spans="1:8">
      <c r="A52" s="250"/>
      <c r="B52" s="26" t="s">
        <v>232</v>
      </c>
      <c r="C52" s="251"/>
      <c r="D52" s="254"/>
      <c r="E52" s="258"/>
      <c r="F52" s="258"/>
      <c r="G52" s="258">
        <f t="shared" si="1"/>
        <v>0</v>
      </c>
      <c r="H52" s="255"/>
    </row>
    <row r="53" spans="1:8" ht="38.25">
      <c r="A53" s="264" t="s">
        <v>263</v>
      </c>
      <c r="B53" s="28" t="s">
        <v>257</v>
      </c>
      <c r="C53" s="265" t="s">
        <v>132</v>
      </c>
      <c r="D53" s="254">
        <v>25.27</v>
      </c>
      <c r="E53" s="258"/>
      <c r="F53" s="258"/>
      <c r="G53" s="258">
        <f t="shared" si="1"/>
        <v>0</v>
      </c>
      <c r="H53" s="262"/>
    </row>
    <row r="54" spans="1:8" ht="38.25">
      <c r="A54" s="264" t="s">
        <v>264</v>
      </c>
      <c r="B54" s="28" t="s">
        <v>259</v>
      </c>
      <c r="C54" s="265" t="s">
        <v>132</v>
      </c>
      <c r="D54" s="254">
        <v>12.64</v>
      </c>
      <c r="E54" s="258"/>
      <c r="F54" s="258"/>
      <c r="G54" s="258">
        <f t="shared" si="1"/>
        <v>0</v>
      </c>
      <c r="H54" s="262"/>
    </row>
    <row r="55" spans="1:8" ht="25.5">
      <c r="A55" s="264" t="s">
        <v>265</v>
      </c>
      <c r="B55" s="28" t="s">
        <v>261</v>
      </c>
      <c r="C55" s="265" t="s">
        <v>132</v>
      </c>
      <c r="D55" s="254">
        <v>130.87</v>
      </c>
      <c r="E55" s="258"/>
      <c r="F55" s="258"/>
      <c r="G55" s="258">
        <f t="shared" si="1"/>
        <v>0</v>
      </c>
      <c r="H55" s="262"/>
    </row>
    <row r="56" spans="1:8" ht="39" customHeight="1">
      <c r="A56" s="264" t="s">
        <v>600</v>
      </c>
      <c r="B56" s="28" t="s">
        <v>599</v>
      </c>
      <c r="C56" s="265" t="s">
        <v>132</v>
      </c>
      <c r="D56" s="254">
        <v>305.72000000000003</v>
      </c>
      <c r="E56" s="258"/>
      <c r="F56" s="258"/>
      <c r="G56" s="258">
        <f>(E56+F56)*D56</f>
        <v>0</v>
      </c>
      <c r="H56" s="279"/>
    </row>
    <row r="57" spans="1:8">
      <c r="A57" s="264"/>
      <c r="B57" s="28" t="s">
        <v>246</v>
      </c>
      <c r="C57" s="265"/>
      <c r="D57" s="254"/>
      <c r="E57" s="258"/>
      <c r="F57" s="258"/>
      <c r="G57" s="258"/>
      <c r="H57" s="262"/>
    </row>
    <row r="58" spans="1:8">
      <c r="A58" s="244" t="s">
        <v>266</v>
      </c>
      <c r="B58" s="281" t="s">
        <v>267</v>
      </c>
      <c r="C58" s="246"/>
      <c r="D58" s="282"/>
      <c r="E58" s="283"/>
      <c r="F58" s="283"/>
      <c r="G58" s="284">
        <f>SUM(G60:G86)</f>
        <v>0</v>
      </c>
      <c r="H58" s="285"/>
    </row>
    <row r="59" spans="1:8">
      <c r="A59" s="250"/>
      <c r="B59" s="26" t="s">
        <v>219</v>
      </c>
      <c r="C59" s="251"/>
      <c r="D59" s="254"/>
      <c r="E59" s="258"/>
      <c r="F59" s="258"/>
      <c r="G59" s="258"/>
      <c r="H59" s="255"/>
    </row>
    <row r="60" spans="1:8" ht="51">
      <c r="A60" s="264" t="s">
        <v>268</v>
      </c>
      <c r="B60" s="28" t="s">
        <v>269</v>
      </c>
      <c r="C60" s="265" t="s">
        <v>214</v>
      </c>
      <c r="D60" s="254">
        <v>2</v>
      </c>
      <c r="E60" s="258"/>
      <c r="F60" s="258"/>
      <c r="G60" s="258">
        <f>(E60+F60)*D60</f>
        <v>0</v>
      </c>
      <c r="H60" s="275"/>
    </row>
    <row r="61" spans="1:8" ht="51">
      <c r="A61" s="264" t="s">
        <v>270</v>
      </c>
      <c r="B61" s="28" t="s">
        <v>271</v>
      </c>
      <c r="C61" s="265" t="s">
        <v>214</v>
      </c>
      <c r="D61" s="254">
        <v>2</v>
      </c>
      <c r="E61" s="258"/>
      <c r="F61" s="258"/>
      <c r="G61" s="258">
        <f t="shared" ref="G61:G77" si="2">(E61+F61)*D61</f>
        <v>0</v>
      </c>
      <c r="H61" s="262"/>
    </row>
    <row r="62" spans="1:8" ht="38.25">
      <c r="A62" s="264" t="s">
        <v>272</v>
      </c>
      <c r="B62" s="28" t="s">
        <v>273</v>
      </c>
      <c r="C62" s="265" t="s">
        <v>214</v>
      </c>
      <c r="D62" s="254">
        <v>1</v>
      </c>
      <c r="E62" s="258"/>
      <c r="F62" s="258"/>
      <c r="G62" s="258">
        <f t="shared" si="2"/>
        <v>0</v>
      </c>
      <c r="H62" s="262"/>
    </row>
    <row r="63" spans="1:8" ht="38.25">
      <c r="A63" s="264" t="s">
        <v>274</v>
      </c>
      <c r="B63" s="28" t="s">
        <v>275</v>
      </c>
      <c r="C63" s="265" t="s">
        <v>276</v>
      </c>
      <c r="D63" s="254">
        <v>1</v>
      </c>
      <c r="E63" s="258"/>
      <c r="F63" s="258"/>
      <c r="G63" s="258">
        <f t="shared" si="2"/>
        <v>0</v>
      </c>
      <c r="H63" s="275"/>
    </row>
    <row r="64" spans="1:8" ht="38.25">
      <c r="A64" s="264" t="s">
        <v>277</v>
      </c>
      <c r="B64" s="28" t="s">
        <v>278</v>
      </c>
      <c r="C64" s="257" t="s">
        <v>214</v>
      </c>
      <c r="D64" s="254">
        <v>1</v>
      </c>
      <c r="E64" s="258"/>
      <c r="F64" s="258"/>
      <c r="G64" s="258">
        <f t="shared" si="2"/>
        <v>0</v>
      </c>
      <c r="H64" s="253"/>
    </row>
    <row r="65" spans="1:8" ht="38.25">
      <c r="A65" s="264" t="s">
        <v>279</v>
      </c>
      <c r="B65" s="28" t="s">
        <v>617</v>
      </c>
      <c r="C65" s="265" t="s">
        <v>214</v>
      </c>
      <c r="D65" s="254">
        <v>1</v>
      </c>
      <c r="E65" s="258"/>
      <c r="F65" s="258"/>
      <c r="G65" s="258">
        <f t="shared" si="2"/>
        <v>0</v>
      </c>
      <c r="H65" s="262"/>
    </row>
    <row r="66" spans="1:8" ht="25.5">
      <c r="A66" s="264" t="s">
        <v>280</v>
      </c>
      <c r="B66" s="28" t="s">
        <v>281</v>
      </c>
      <c r="C66" s="265" t="s">
        <v>214</v>
      </c>
      <c r="D66" s="254">
        <v>1</v>
      </c>
      <c r="E66" s="258"/>
      <c r="F66" s="258"/>
      <c r="G66" s="258">
        <f t="shared" si="2"/>
        <v>0</v>
      </c>
      <c r="H66" s="262"/>
    </row>
    <row r="67" spans="1:8" ht="24" customHeight="1">
      <c r="A67" s="264" t="s">
        <v>282</v>
      </c>
      <c r="B67" s="28" t="s">
        <v>618</v>
      </c>
      <c r="C67" s="265" t="s">
        <v>214</v>
      </c>
      <c r="D67" s="254">
        <v>1</v>
      </c>
      <c r="E67" s="258"/>
      <c r="F67" s="258"/>
      <c r="G67" s="258">
        <f t="shared" si="2"/>
        <v>0</v>
      </c>
      <c r="H67" s="275"/>
    </row>
    <row r="68" spans="1:8" ht="24" customHeight="1">
      <c r="A68" s="264" t="s">
        <v>283</v>
      </c>
      <c r="B68" s="28" t="s">
        <v>603</v>
      </c>
      <c r="C68" s="265" t="s">
        <v>214</v>
      </c>
      <c r="D68" s="254">
        <v>1</v>
      </c>
      <c r="E68" s="258"/>
      <c r="F68" s="258"/>
      <c r="G68" s="258">
        <f>(E68+F68)*D68</f>
        <v>0</v>
      </c>
      <c r="H68" s="275"/>
    </row>
    <row r="69" spans="1:8" ht="48" customHeight="1">
      <c r="A69" s="264" t="s">
        <v>284</v>
      </c>
      <c r="B69" s="28" t="s">
        <v>604</v>
      </c>
      <c r="C69" s="265" t="s">
        <v>214</v>
      </c>
      <c r="D69" s="254">
        <v>1</v>
      </c>
      <c r="E69" s="258"/>
      <c r="F69" s="258"/>
      <c r="G69" s="258">
        <f>(E69+F69)*D69</f>
        <v>0</v>
      </c>
      <c r="H69" s="275"/>
    </row>
    <row r="70" spans="1:8" ht="48.75" customHeight="1">
      <c r="A70" s="264" t="s">
        <v>285</v>
      </c>
      <c r="B70" s="28" t="s">
        <v>605</v>
      </c>
      <c r="C70" s="265" t="s">
        <v>214</v>
      </c>
      <c r="D70" s="254">
        <v>2</v>
      </c>
      <c r="E70" s="258"/>
      <c r="F70" s="258"/>
      <c r="G70" s="258">
        <f>(E70+F70)*D70</f>
        <v>0</v>
      </c>
      <c r="H70" s="275"/>
    </row>
    <row r="71" spans="1:8" ht="48.75" customHeight="1">
      <c r="A71" s="264" t="s">
        <v>286</v>
      </c>
      <c r="B71" s="28" t="s">
        <v>615</v>
      </c>
      <c r="C71" s="265" t="s">
        <v>214</v>
      </c>
      <c r="D71" s="254">
        <v>1</v>
      </c>
      <c r="E71" s="286"/>
      <c r="F71" s="286"/>
      <c r="G71" s="286">
        <f>(E71+F71)*D71</f>
        <v>0</v>
      </c>
      <c r="H71" s="275"/>
    </row>
    <row r="72" spans="1:8" ht="48.75" customHeight="1">
      <c r="A72" s="264" t="s">
        <v>288</v>
      </c>
      <c r="B72" s="28" t="s">
        <v>958</v>
      </c>
      <c r="C72" s="265" t="s">
        <v>214</v>
      </c>
      <c r="D72" s="254">
        <v>1</v>
      </c>
      <c r="E72" s="286"/>
      <c r="F72" s="286"/>
      <c r="G72" s="286">
        <f>(E72+F72)*D72</f>
        <v>0</v>
      </c>
      <c r="H72" s="275"/>
    </row>
    <row r="73" spans="1:8">
      <c r="A73" s="276"/>
      <c r="B73" s="287"/>
      <c r="C73" s="288"/>
      <c r="D73" s="254"/>
      <c r="E73" s="258"/>
      <c r="F73" s="258"/>
      <c r="G73" s="258"/>
      <c r="H73" s="289"/>
    </row>
    <row r="74" spans="1:8">
      <c r="A74" s="250"/>
      <c r="B74" s="26" t="s">
        <v>232</v>
      </c>
      <c r="C74" s="251"/>
      <c r="D74" s="254"/>
      <c r="E74" s="258"/>
      <c r="F74" s="258"/>
      <c r="G74" s="258"/>
      <c r="H74" s="255"/>
    </row>
    <row r="75" spans="1:8" ht="51">
      <c r="A75" s="264" t="s">
        <v>282</v>
      </c>
      <c r="B75" s="28" t="s">
        <v>271</v>
      </c>
      <c r="C75" s="265" t="s">
        <v>214</v>
      </c>
      <c r="D75" s="254">
        <v>3</v>
      </c>
      <c r="E75" s="258"/>
      <c r="F75" s="258"/>
      <c r="G75" s="258">
        <f t="shared" si="2"/>
        <v>0</v>
      </c>
      <c r="H75" s="262"/>
    </row>
    <row r="76" spans="1:8" ht="38.25">
      <c r="A76" s="264" t="s">
        <v>283</v>
      </c>
      <c r="B76" s="28" t="s">
        <v>273</v>
      </c>
      <c r="C76" s="265" t="s">
        <v>214</v>
      </c>
      <c r="D76" s="254">
        <v>1</v>
      </c>
      <c r="E76" s="258"/>
      <c r="F76" s="258"/>
      <c r="G76" s="258">
        <f t="shared" si="2"/>
        <v>0</v>
      </c>
      <c r="H76" s="262"/>
    </row>
    <row r="77" spans="1:8" ht="38.25">
      <c r="A77" s="264" t="s">
        <v>284</v>
      </c>
      <c r="B77" s="28" t="s">
        <v>275</v>
      </c>
      <c r="C77" s="265" t="s">
        <v>214</v>
      </c>
      <c r="D77" s="254">
        <v>1</v>
      </c>
      <c r="E77" s="258"/>
      <c r="F77" s="258"/>
      <c r="G77" s="258">
        <f t="shared" si="2"/>
        <v>0</v>
      </c>
      <c r="H77" s="262"/>
    </row>
    <row r="78" spans="1:8" ht="51">
      <c r="A78" s="264" t="s">
        <v>286</v>
      </c>
      <c r="B78" s="28" t="s">
        <v>898</v>
      </c>
      <c r="C78" s="265" t="s">
        <v>287</v>
      </c>
      <c r="D78" s="254">
        <v>1</v>
      </c>
      <c r="E78" s="258"/>
      <c r="F78" s="258"/>
      <c r="G78" s="258">
        <f>(E78+F78)*D78</f>
        <v>0</v>
      </c>
      <c r="H78" s="262"/>
    </row>
    <row r="79" spans="1:8" ht="48" customHeight="1">
      <c r="A79" s="264" t="s">
        <v>288</v>
      </c>
      <c r="B79" s="28" t="s">
        <v>604</v>
      </c>
      <c r="C79" s="265" t="s">
        <v>214</v>
      </c>
      <c r="D79" s="254">
        <v>2</v>
      </c>
      <c r="E79" s="258"/>
      <c r="F79" s="258"/>
      <c r="G79" s="258">
        <f>(E79+F79)*D79</f>
        <v>0</v>
      </c>
      <c r="H79" s="262"/>
    </row>
    <row r="80" spans="1:8" ht="51" customHeight="1">
      <c r="A80" s="264" t="s">
        <v>612</v>
      </c>
      <c r="B80" s="28" t="s">
        <v>605</v>
      </c>
      <c r="C80" s="265" t="s">
        <v>214</v>
      </c>
      <c r="D80" s="254">
        <v>1</v>
      </c>
      <c r="E80" s="258"/>
      <c r="F80" s="258"/>
      <c r="G80" s="258">
        <f>(E80+F80)*D80</f>
        <v>0</v>
      </c>
      <c r="H80" s="262"/>
    </row>
    <row r="81" spans="1:8" ht="51" customHeight="1">
      <c r="A81" s="264" t="s">
        <v>613</v>
      </c>
      <c r="B81" s="28" t="s">
        <v>614</v>
      </c>
      <c r="C81" s="265" t="s">
        <v>214</v>
      </c>
      <c r="D81" s="254">
        <v>1</v>
      </c>
      <c r="E81" s="286"/>
      <c r="F81" s="286"/>
      <c r="G81" s="258">
        <f>(E81+F81)*D81</f>
        <v>0</v>
      </c>
      <c r="H81" s="275"/>
    </row>
    <row r="82" spans="1:8" ht="51" customHeight="1">
      <c r="A82" s="264" t="s">
        <v>616</v>
      </c>
      <c r="B82" s="28" t="s">
        <v>615</v>
      </c>
      <c r="C82" s="265" t="s">
        <v>214</v>
      </c>
      <c r="D82" s="254">
        <v>1</v>
      </c>
      <c r="E82" s="286"/>
      <c r="F82" s="286"/>
      <c r="G82" s="286">
        <f>(E82+F82)*D82</f>
        <v>0</v>
      </c>
      <c r="H82" s="275"/>
    </row>
    <row r="83" spans="1:8">
      <c r="A83" s="264"/>
      <c r="B83" s="28"/>
      <c r="C83" s="265"/>
      <c r="D83" s="254"/>
      <c r="E83" s="258"/>
      <c r="F83" s="258"/>
      <c r="G83" s="258"/>
      <c r="H83" s="262"/>
    </row>
    <row r="84" spans="1:8">
      <c r="A84" s="264"/>
      <c r="B84" s="26" t="s">
        <v>242</v>
      </c>
      <c r="C84" s="251"/>
      <c r="D84" s="254"/>
      <c r="E84" s="258"/>
      <c r="F84" s="258"/>
      <c r="G84" s="258"/>
      <c r="H84" s="255"/>
    </row>
    <row r="85" spans="1:8" s="260" customFormat="1" ht="26.25" customHeight="1">
      <c r="A85" s="264" t="s">
        <v>612</v>
      </c>
      <c r="B85" s="28" t="s">
        <v>619</v>
      </c>
      <c r="C85" s="257" t="s">
        <v>276</v>
      </c>
      <c r="D85" s="254">
        <v>1</v>
      </c>
      <c r="E85" s="258"/>
      <c r="F85" s="258"/>
      <c r="G85" s="258">
        <f>(E85+F85)*D85</f>
        <v>0</v>
      </c>
      <c r="H85" s="279"/>
    </row>
    <row r="86" spans="1:8">
      <c r="A86" s="264"/>
      <c r="B86" s="28"/>
      <c r="C86" s="265"/>
      <c r="D86" s="254"/>
      <c r="E86" s="258"/>
      <c r="F86" s="258"/>
      <c r="G86" s="258"/>
      <c r="H86" s="262"/>
    </row>
    <row r="87" spans="1:8">
      <c r="A87" s="244" t="s">
        <v>289</v>
      </c>
      <c r="B87" s="281" t="s">
        <v>290</v>
      </c>
      <c r="C87" s="246"/>
      <c r="D87" s="282"/>
      <c r="E87" s="283"/>
      <c r="F87" s="283"/>
      <c r="G87" s="284">
        <f>SUM(G89:G97)</f>
        <v>0</v>
      </c>
      <c r="H87" s="285"/>
    </row>
    <row r="88" spans="1:8" s="290" customFormat="1">
      <c r="A88" s="250"/>
      <c r="B88" s="26" t="s">
        <v>219</v>
      </c>
      <c r="C88" s="251"/>
      <c r="D88" s="254"/>
      <c r="E88" s="258"/>
      <c r="F88" s="258"/>
      <c r="G88" s="258"/>
      <c r="H88" s="255"/>
    </row>
    <row r="89" spans="1:8" ht="38.25">
      <c r="A89" s="256" t="s">
        <v>291</v>
      </c>
      <c r="B89" s="28" t="s">
        <v>607</v>
      </c>
      <c r="C89" s="265" t="s">
        <v>214</v>
      </c>
      <c r="D89" s="254">
        <v>1</v>
      </c>
      <c r="E89" s="273"/>
      <c r="F89" s="273"/>
      <c r="G89" s="286">
        <f>(E89+F89)*D89</f>
        <v>0</v>
      </c>
      <c r="H89" s="291"/>
    </row>
    <row r="90" spans="1:8" ht="38.25">
      <c r="A90" s="256" t="s">
        <v>292</v>
      </c>
      <c r="B90" s="28" t="s">
        <v>608</v>
      </c>
      <c r="C90" s="265" t="s">
        <v>214</v>
      </c>
      <c r="D90" s="254">
        <v>2</v>
      </c>
      <c r="E90" s="258"/>
      <c r="F90" s="258"/>
      <c r="G90" s="286">
        <f t="shared" ref="G90:G96" si="3">(E90+F90)*D90</f>
        <v>0</v>
      </c>
      <c r="H90" s="279"/>
    </row>
    <row r="91" spans="1:8" ht="39" customHeight="1">
      <c r="A91" s="256" t="s">
        <v>293</v>
      </c>
      <c r="B91" s="28" t="s">
        <v>609</v>
      </c>
      <c r="C91" s="265" t="s">
        <v>214</v>
      </c>
      <c r="D91" s="254">
        <v>1</v>
      </c>
      <c r="E91" s="258"/>
      <c r="F91" s="258"/>
      <c r="G91" s="258">
        <f>(E91+F91)*D91</f>
        <v>0</v>
      </c>
      <c r="H91" s="292"/>
    </row>
    <row r="92" spans="1:8">
      <c r="A92" s="250"/>
      <c r="B92" s="28"/>
      <c r="C92" s="265"/>
      <c r="D92" s="254"/>
      <c r="E92" s="258"/>
      <c r="F92" s="258"/>
      <c r="G92" s="258"/>
      <c r="H92" s="255"/>
    </row>
    <row r="93" spans="1:8">
      <c r="A93" s="250"/>
      <c r="B93" s="26" t="s">
        <v>232</v>
      </c>
      <c r="C93" s="265"/>
      <c r="D93" s="254"/>
      <c r="E93" s="258"/>
      <c r="F93" s="258"/>
      <c r="G93" s="258"/>
      <c r="H93" s="255"/>
    </row>
    <row r="94" spans="1:8" ht="38.25">
      <c r="A94" s="256" t="s">
        <v>294</v>
      </c>
      <c r="B94" s="28" t="s">
        <v>609</v>
      </c>
      <c r="C94" s="265" t="s">
        <v>214</v>
      </c>
      <c r="D94" s="254">
        <v>6</v>
      </c>
      <c r="E94" s="258"/>
      <c r="F94" s="258"/>
      <c r="G94" s="258">
        <f t="shared" si="3"/>
        <v>0</v>
      </c>
      <c r="H94" s="292"/>
    </row>
    <row r="95" spans="1:8" ht="38.25">
      <c r="A95" s="256" t="s">
        <v>295</v>
      </c>
      <c r="B95" s="28" t="s">
        <v>610</v>
      </c>
      <c r="C95" s="265" t="s">
        <v>214</v>
      </c>
      <c r="D95" s="254">
        <v>1</v>
      </c>
      <c r="E95" s="258"/>
      <c r="F95" s="286"/>
      <c r="G95" s="258">
        <f t="shared" si="3"/>
        <v>0</v>
      </c>
      <c r="H95" s="292"/>
    </row>
    <row r="96" spans="1:8" ht="38.25">
      <c r="A96" s="256" t="s">
        <v>296</v>
      </c>
      <c r="B96" s="28" t="s">
        <v>611</v>
      </c>
      <c r="C96" s="265" t="s">
        <v>214</v>
      </c>
      <c r="D96" s="254">
        <v>1</v>
      </c>
      <c r="E96" s="258"/>
      <c r="F96" s="258"/>
      <c r="G96" s="258">
        <f t="shared" si="3"/>
        <v>0</v>
      </c>
      <c r="H96" s="292"/>
    </row>
    <row r="97" spans="1:8">
      <c r="A97" s="250"/>
      <c r="B97" s="26"/>
      <c r="C97" s="251"/>
      <c r="D97" s="254"/>
      <c r="E97" s="258"/>
      <c r="F97" s="258"/>
      <c r="G97" s="258"/>
      <c r="H97" s="255"/>
    </row>
    <row r="98" spans="1:8">
      <c r="A98" s="244" t="s">
        <v>297</v>
      </c>
      <c r="B98" s="281" t="s">
        <v>298</v>
      </c>
      <c r="C98" s="246"/>
      <c r="D98" s="282"/>
      <c r="E98" s="283"/>
      <c r="F98" s="283"/>
      <c r="G98" s="284">
        <f>SUM(G100:G104)</f>
        <v>0</v>
      </c>
      <c r="H98" s="285"/>
    </row>
    <row r="99" spans="1:8">
      <c r="A99" s="250"/>
      <c r="B99" s="26" t="s">
        <v>219</v>
      </c>
      <c r="C99" s="251"/>
      <c r="D99" s="254"/>
      <c r="E99" s="258"/>
      <c r="F99" s="258"/>
      <c r="G99" s="258"/>
      <c r="H99" s="255"/>
    </row>
    <row r="100" spans="1:8" ht="25.5">
      <c r="A100" s="256" t="s">
        <v>299</v>
      </c>
      <c r="B100" s="28" t="s">
        <v>606</v>
      </c>
      <c r="C100" s="257" t="s">
        <v>214</v>
      </c>
      <c r="D100" s="254">
        <v>17</v>
      </c>
      <c r="E100" s="286"/>
      <c r="F100" s="286"/>
      <c r="G100" s="258">
        <f>(E100+F100)*D100</f>
        <v>0</v>
      </c>
      <c r="H100" s="289"/>
    </row>
    <row r="101" spans="1:8">
      <c r="A101" s="256"/>
      <c r="B101" s="28"/>
      <c r="C101" s="257"/>
      <c r="D101" s="254"/>
      <c r="E101" s="258"/>
      <c r="F101" s="258"/>
      <c r="G101" s="258"/>
      <c r="H101" s="262"/>
    </row>
    <row r="102" spans="1:8">
      <c r="A102" s="278"/>
      <c r="B102" s="26" t="s">
        <v>232</v>
      </c>
      <c r="C102" s="293"/>
      <c r="D102" s="254"/>
      <c r="E102" s="258"/>
      <c r="F102" s="258"/>
      <c r="G102" s="258"/>
      <c r="H102" s="255"/>
    </row>
    <row r="103" spans="1:8" ht="25.5">
      <c r="A103" s="256" t="s">
        <v>300</v>
      </c>
      <c r="B103" s="28" t="s">
        <v>606</v>
      </c>
      <c r="C103" s="257" t="s">
        <v>214</v>
      </c>
      <c r="D103" s="254">
        <v>17</v>
      </c>
      <c r="E103" s="286"/>
      <c r="F103" s="286"/>
      <c r="G103" s="258">
        <f>(E103+F103)*D103</f>
        <v>0</v>
      </c>
      <c r="H103" s="289"/>
    </row>
    <row r="104" spans="1:8">
      <c r="A104" s="264"/>
      <c r="B104" s="28"/>
      <c r="C104" s="265"/>
      <c r="D104" s="254"/>
      <c r="E104" s="258"/>
      <c r="F104" s="258"/>
      <c r="G104" s="258"/>
      <c r="H104" s="262"/>
    </row>
    <row r="105" spans="1:8">
      <c r="A105" s="294" t="s">
        <v>301</v>
      </c>
      <c r="B105" s="295" t="s">
        <v>302</v>
      </c>
      <c r="C105" s="296"/>
      <c r="D105" s="282"/>
      <c r="E105" s="283"/>
      <c r="F105" s="283"/>
      <c r="G105" s="284">
        <f>SUM(G106:G111)</f>
        <v>0</v>
      </c>
      <c r="H105" s="297"/>
    </row>
    <row r="106" spans="1:8">
      <c r="A106" s="264"/>
      <c r="B106" s="26" t="s">
        <v>232</v>
      </c>
      <c r="C106" s="265"/>
      <c r="D106" s="254"/>
      <c r="E106" s="258"/>
      <c r="F106" s="258"/>
      <c r="G106" s="258"/>
      <c r="H106" s="298"/>
    </row>
    <row r="107" spans="1:8" ht="38.25">
      <c r="A107" s="256" t="s">
        <v>303</v>
      </c>
      <c r="B107" s="27" t="s">
        <v>601</v>
      </c>
      <c r="C107" s="257" t="s">
        <v>207</v>
      </c>
      <c r="D107" s="254">
        <v>28.5</v>
      </c>
      <c r="E107" s="258"/>
      <c r="F107" s="258"/>
      <c r="G107" s="258">
        <f>(E107+F107)*D107</f>
        <v>0</v>
      </c>
      <c r="H107" s="292"/>
    </row>
    <row r="108" spans="1:8" ht="25.5">
      <c r="A108" s="256" t="s">
        <v>304</v>
      </c>
      <c r="B108" s="27" t="s">
        <v>305</v>
      </c>
      <c r="C108" s="257" t="s">
        <v>306</v>
      </c>
      <c r="D108" s="254">
        <v>10</v>
      </c>
      <c r="E108" s="258"/>
      <c r="F108" s="258"/>
      <c r="G108" s="258">
        <f>(E108+F108)*D108</f>
        <v>0</v>
      </c>
      <c r="H108" s="299"/>
    </row>
    <row r="109" spans="1:8">
      <c r="A109" s="276"/>
      <c r="B109" s="287"/>
      <c r="C109" s="288"/>
      <c r="D109" s="254"/>
      <c r="E109" s="258"/>
      <c r="F109" s="258"/>
      <c r="G109" s="258"/>
      <c r="H109" s="299"/>
    </row>
    <row r="110" spans="1:8">
      <c r="A110" s="276"/>
      <c r="B110" s="26" t="s">
        <v>242</v>
      </c>
      <c r="C110" s="288"/>
      <c r="D110" s="254"/>
      <c r="E110" s="258"/>
      <c r="F110" s="258"/>
      <c r="G110" s="258"/>
      <c r="H110" s="299"/>
    </row>
    <row r="111" spans="1:8" ht="25.5">
      <c r="A111" s="256" t="s">
        <v>307</v>
      </c>
      <c r="B111" s="27" t="s">
        <v>305</v>
      </c>
      <c r="C111" s="257" t="s">
        <v>207</v>
      </c>
      <c r="D111" s="272">
        <v>10</v>
      </c>
      <c r="E111" s="258"/>
      <c r="F111" s="258"/>
      <c r="G111" s="258">
        <f>(E111+F111)*D111</f>
        <v>0</v>
      </c>
      <c r="H111" s="300"/>
    </row>
    <row r="112" spans="1:8">
      <c r="A112" s="264"/>
      <c r="B112" s="28" t="s">
        <v>246</v>
      </c>
      <c r="C112" s="265"/>
      <c r="D112" s="254"/>
      <c r="E112" s="258"/>
      <c r="F112" s="258"/>
      <c r="G112" s="258"/>
      <c r="H112" s="298"/>
    </row>
    <row r="113" spans="1:8">
      <c r="A113" s="244" t="s">
        <v>308</v>
      </c>
      <c r="B113" s="301" t="s">
        <v>309</v>
      </c>
      <c r="C113" s="302"/>
      <c r="D113" s="303"/>
      <c r="E113" s="304"/>
      <c r="F113" s="304"/>
      <c r="G113" s="305">
        <f>SUM(G115:G116)</f>
        <v>0</v>
      </c>
      <c r="H113" s="306"/>
    </row>
    <row r="114" spans="1:8">
      <c r="A114" s="307"/>
      <c r="B114" s="308" t="s">
        <v>246</v>
      </c>
      <c r="C114" s="309"/>
      <c r="D114" s="254"/>
      <c r="E114" s="258"/>
      <c r="F114" s="258"/>
      <c r="G114" s="258"/>
      <c r="H114" s="310"/>
    </row>
    <row r="115" spans="1:8" s="260" customFormat="1" ht="41.25" customHeight="1">
      <c r="A115" s="256" t="s">
        <v>310</v>
      </c>
      <c r="B115" s="27" t="s">
        <v>620</v>
      </c>
      <c r="C115" s="257" t="s">
        <v>132</v>
      </c>
      <c r="D115" s="252">
        <v>32.700000000000003</v>
      </c>
      <c r="E115" s="258"/>
      <c r="F115" s="258"/>
      <c r="G115" s="258">
        <f>(E115+F115)*D115</f>
        <v>0</v>
      </c>
      <c r="H115" s="292"/>
    </row>
    <row r="116" spans="1:8">
      <c r="A116" s="256"/>
      <c r="B116" s="27"/>
      <c r="C116" s="257"/>
      <c r="D116" s="254"/>
      <c r="E116" s="258"/>
      <c r="F116" s="258"/>
      <c r="G116" s="258"/>
      <c r="H116" s="311"/>
    </row>
    <row r="117" spans="1:8">
      <c r="A117" s="244" t="s">
        <v>311</v>
      </c>
      <c r="B117" s="301" t="s">
        <v>312</v>
      </c>
      <c r="C117" s="302"/>
      <c r="D117" s="303"/>
      <c r="E117" s="304"/>
      <c r="F117" s="304"/>
      <c r="G117" s="305">
        <f>SUM(G120:G131)</f>
        <v>0</v>
      </c>
      <c r="H117" s="306">
        <f>F117-G117</f>
        <v>0</v>
      </c>
    </row>
    <row r="118" spans="1:8">
      <c r="A118" s="312"/>
      <c r="B118" s="313" t="s">
        <v>246</v>
      </c>
      <c r="C118" s="314"/>
      <c r="D118" s="315"/>
      <c r="E118" s="316"/>
      <c r="F118" s="316"/>
      <c r="G118" s="316"/>
      <c r="H118" s="317"/>
    </row>
    <row r="119" spans="1:8">
      <c r="A119" s="318"/>
      <c r="B119" s="26" t="s">
        <v>219</v>
      </c>
      <c r="C119" s="271"/>
      <c r="D119" s="272"/>
      <c r="E119" s="273"/>
      <c r="F119" s="273"/>
      <c r="G119" s="273"/>
      <c r="H119" s="274"/>
    </row>
    <row r="120" spans="1:8" s="260" customFormat="1">
      <c r="A120" s="256" t="s">
        <v>313</v>
      </c>
      <c r="C120" s="257"/>
      <c r="D120" s="252"/>
      <c r="E120" s="258"/>
      <c r="F120" s="258"/>
      <c r="G120" s="258"/>
      <c r="H120" s="289"/>
    </row>
    <row r="121" spans="1:8" ht="42.75" customHeight="1">
      <c r="A121" s="256" t="s">
        <v>314</v>
      </c>
      <c r="B121" s="28" t="s">
        <v>315</v>
      </c>
      <c r="C121" s="265" t="s">
        <v>132</v>
      </c>
      <c r="D121" s="252">
        <v>130.1</v>
      </c>
      <c r="E121" s="258"/>
      <c r="F121" s="258"/>
      <c r="G121" s="258">
        <f>(E121+F121)*D121</f>
        <v>0</v>
      </c>
      <c r="H121" s="319"/>
    </row>
    <row r="122" spans="1:8" ht="38.25">
      <c r="A122" s="256" t="s">
        <v>316</v>
      </c>
      <c r="B122" s="28" t="s">
        <v>317</v>
      </c>
      <c r="C122" s="265" t="s">
        <v>132</v>
      </c>
      <c r="D122" s="252">
        <v>669.63</v>
      </c>
      <c r="E122" s="258"/>
      <c r="F122" s="258"/>
      <c r="G122" s="258">
        <f t="shared" ref="G122:G131" si="4">(E122+F122)*D122</f>
        <v>0</v>
      </c>
      <c r="H122" s="319"/>
    </row>
    <row r="123" spans="1:8" ht="25.5">
      <c r="A123" s="256" t="s">
        <v>318</v>
      </c>
      <c r="B123" s="28" t="s">
        <v>319</v>
      </c>
      <c r="C123" s="265" t="s">
        <v>132</v>
      </c>
      <c r="D123" s="252">
        <v>11.4</v>
      </c>
      <c r="E123" s="258"/>
      <c r="F123" s="258"/>
      <c r="G123" s="258">
        <f t="shared" si="4"/>
        <v>0</v>
      </c>
      <c r="H123" s="262"/>
    </row>
    <row r="124" spans="1:8">
      <c r="A124" s="256"/>
      <c r="B124" s="28"/>
      <c r="C124" s="265"/>
      <c r="D124" s="252"/>
      <c r="E124" s="258"/>
      <c r="F124" s="258"/>
      <c r="G124" s="258">
        <f t="shared" si="4"/>
        <v>0</v>
      </c>
      <c r="H124" s="262"/>
    </row>
    <row r="125" spans="1:8">
      <c r="A125" s="320"/>
      <c r="B125" s="321" t="s">
        <v>320</v>
      </c>
      <c r="C125" s="271"/>
      <c r="D125" s="252"/>
      <c r="E125" s="273"/>
      <c r="F125" s="273"/>
      <c r="G125" s="258">
        <f t="shared" si="4"/>
        <v>0</v>
      </c>
      <c r="H125" s="322"/>
    </row>
    <row r="126" spans="1:8" ht="25.5">
      <c r="A126" s="256" t="s">
        <v>321</v>
      </c>
      <c r="B126" s="27" t="s">
        <v>322</v>
      </c>
      <c r="C126" s="257" t="s">
        <v>132</v>
      </c>
      <c r="D126" s="252">
        <v>130.1</v>
      </c>
      <c r="E126" s="258"/>
      <c r="F126" s="258"/>
      <c r="G126" s="258">
        <f t="shared" si="4"/>
        <v>0</v>
      </c>
      <c r="H126" s="319"/>
    </row>
    <row r="127" spans="1:8" ht="42" customHeight="1">
      <c r="A127" s="256" t="s">
        <v>323</v>
      </c>
      <c r="B127" s="28" t="s">
        <v>315</v>
      </c>
      <c r="C127" s="265" t="s">
        <v>132</v>
      </c>
      <c r="D127" s="252">
        <v>130.1</v>
      </c>
      <c r="E127" s="258"/>
      <c r="F127" s="258"/>
      <c r="G127" s="258">
        <f t="shared" si="4"/>
        <v>0</v>
      </c>
      <c r="H127" s="319"/>
    </row>
    <row r="128" spans="1:8" ht="38.25">
      <c r="A128" s="256" t="s">
        <v>324</v>
      </c>
      <c r="B128" s="28" t="s">
        <v>317</v>
      </c>
      <c r="C128" s="265" t="s">
        <v>132</v>
      </c>
      <c r="D128" s="252">
        <v>615.27</v>
      </c>
      <c r="E128" s="258"/>
      <c r="F128" s="258"/>
      <c r="G128" s="258">
        <f t="shared" si="4"/>
        <v>0</v>
      </c>
      <c r="H128" s="319"/>
    </row>
    <row r="129" spans="1:8" ht="40.5" customHeight="1">
      <c r="A129" s="256"/>
      <c r="B129" s="28"/>
      <c r="C129" s="265"/>
      <c r="D129" s="252"/>
      <c r="E129" s="258"/>
      <c r="F129" s="258"/>
      <c r="G129" s="258"/>
      <c r="H129" s="262"/>
    </row>
    <row r="130" spans="1:8">
      <c r="A130" s="320"/>
      <c r="B130" s="313" t="s">
        <v>325</v>
      </c>
      <c r="C130" s="271"/>
      <c r="D130" s="252"/>
      <c r="E130" s="273"/>
      <c r="F130" s="273"/>
      <c r="G130" s="258"/>
      <c r="H130" s="274"/>
    </row>
    <row r="131" spans="1:8" ht="25.5">
      <c r="A131" s="256" t="s">
        <v>326</v>
      </c>
      <c r="B131" s="27" t="s">
        <v>322</v>
      </c>
      <c r="C131" s="265" t="s">
        <v>132</v>
      </c>
      <c r="D131" s="252">
        <v>147</v>
      </c>
      <c r="E131" s="258"/>
      <c r="F131" s="258"/>
      <c r="G131" s="258">
        <f t="shared" si="4"/>
        <v>0</v>
      </c>
      <c r="H131" s="319"/>
    </row>
    <row r="132" spans="1:8">
      <c r="A132" s="264"/>
      <c r="B132" s="28"/>
      <c r="C132" s="265"/>
      <c r="D132" s="254"/>
      <c r="E132" s="258"/>
      <c r="F132" s="258"/>
      <c r="G132" s="258"/>
      <c r="H132" s="262"/>
    </row>
    <row r="133" spans="1:8">
      <c r="A133" s="244" t="s">
        <v>327</v>
      </c>
      <c r="B133" s="301" t="s">
        <v>328</v>
      </c>
      <c r="C133" s="302"/>
      <c r="D133" s="303"/>
      <c r="E133" s="304"/>
      <c r="F133" s="304"/>
      <c r="G133" s="305">
        <f>SUM(G134:G138)</f>
        <v>0</v>
      </c>
      <c r="H133" s="306"/>
    </row>
    <row r="134" spans="1:8">
      <c r="A134" s="264" t="s">
        <v>329</v>
      </c>
      <c r="B134" s="28" t="s">
        <v>330</v>
      </c>
      <c r="C134" s="265" t="s">
        <v>331</v>
      </c>
      <c r="D134" s="254">
        <v>8</v>
      </c>
      <c r="E134" s="258"/>
      <c r="F134" s="258"/>
      <c r="G134" s="258">
        <f>(E134+F134)*D134</f>
        <v>0</v>
      </c>
      <c r="H134" s="262"/>
    </row>
    <row r="135" spans="1:8">
      <c r="A135" s="264" t="s">
        <v>332</v>
      </c>
      <c r="B135" s="28" t="s">
        <v>333</v>
      </c>
      <c r="C135" s="265" t="s">
        <v>331</v>
      </c>
      <c r="D135" s="254">
        <v>6</v>
      </c>
      <c r="E135" s="258"/>
      <c r="F135" s="258"/>
      <c r="G135" s="258">
        <f>(E135+F135)*D135</f>
        <v>0</v>
      </c>
      <c r="H135" s="262"/>
    </row>
    <row r="136" spans="1:8">
      <c r="A136" s="264" t="s">
        <v>334</v>
      </c>
      <c r="B136" s="28" t="s">
        <v>335</v>
      </c>
      <c r="C136" s="265" t="s">
        <v>331</v>
      </c>
      <c r="D136" s="254">
        <v>2</v>
      </c>
      <c r="E136" s="258"/>
      <c r="F136" s="258"/>
      <c r="G136" s="258">
        <f>(E136+F136)*D136</f>
        <v>0</v>
      </c>
      <c r="H136" s="262"/>
    </row>
    <row r="137" spans="1:8">
      <c r="A137" s="264" t="s">
        <v>336</v>
      </c>
      <c r="B137" s="28" t="s">
        <v>337</v>
      </c>
      <c r="C137" s="265" t="s">
        <v>331</v>
      </c>
      <c r="D137" s="254">
        <v>2</v>
      </c>
      <c r="E137" s="258"/>
      <c r="F137" s="258"/>
      <c r="G137" s="258">
        <f>(E137+F137)*D137</f>
        <v>0</v>
      </c>
      <c r="H137" s="262"/>
    </row>
    <row r="138" spans="1:8">
      <c r="A138" s="264" t="s">
        <v>338</v>
      </c>
      <c r="B138" s="28" t="s">
        <v>339</v>
      </c>
      <c r="C138" s="265" t="s">
        <v>340</v>
      </c>
      <c r="D138" s="254">
        <v>1</v>
      </c>
      <c r="E138" s="258"/>
      <c r="F138" s="258"/>
      <c r="G138" s="258">
        <f>(E138+F138)*D138</f>
        <v>0</v>
      </c>
      <c r="H138" s="262"/>
    </row>
    <row r="139" spans="1:8">
      <c r="A139" s="323"/>
      <c r="B139" s="28"/>
      <c r="C139" s="265"/>
      <c r="D139" s="324"/>
      <c r="E139" s="324"/>
      <c r="F139" s="324"/>
      <c r="G139" s="324"/>
      <c r="H139" s="262"/>
    </row>
    <row r="140" spans="1:8" ht="13.5" thickBot="1">
      <c r="A140" s="325"/>
      <c r="B140" s="326" t="s">
        <v>215</v>
      </c>
      <c r="C140" s="327"/>
      <c r="D140" s="328"/>
      <c r="E140" s="327"/>
      <c r="F140" s="327"/>
      <c r="G140" s="329">
        <f>G133+G117+G113+G105+G98+G87+G58+G45+G34+G9</f>
        <v>0</v>
      </c>
      <c r="H140" s="330"/>
    </row>
    <row r="143" spans="1:8" ht="15.75">
      <c r="H143" s="189"/>
    </row>
    <row r="147" spans="2:2">
      <c r="B147" s="334"/>
    </row>
    <row r="148" spans="2:2">
      <c r="B148" s="334"/>
    </row>
    <row r="149" spans="2:2">
      <c r="B149" s="334"/>
    </row>
    <row r="150" spans="2:2">
      <c r="B150" s="334"/>
    </row>
    <row r="151" spans="2:2">
      <c r="B151" s="334"/>
    </row>
    <row r="152" spans="2:2">
      <c r="B152" s="334"/>
    </row>
  </sheetData>
  <mergeCells count="1">
    <mergeCell ref="E7:F7"/>
  </mergeCells>
  <phoneticPr fontId="31" type="noConversion"/>
  <pageMargins left="0.5" right="0.5" top="0.5" bottom="0.5" header="0.3" footer="0.25"/>
  <pageSetup paperSize="9" scale="4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pageSetUpPr fitToPage="1"/>
  </sheetPr>
  <dimension ref="A1:BR99"/>
  <sheetViews>
    <sheetView view="pageBreakPreview" topLeftCell="A64" zoomScale="70" zoomScaleNormal="25" zoomScaleSheetLayoutView="70" workbookViewId="0">
      <selection activeCell="E17" sqref="E17:F96"/>
    </sheetView>
  </sheetViews>
  <sheetFormatPr defaultColWidth="10.140625" defaultRowHeight="15.75" outlineLevelRow="1"/>
  <cols>
    <col min="1" max="1" width="10.85546875" style="42" customWidth="1"/>
    <col min="2" max="2" width="65.7109375" style="42" customWidth="1"/>
    <col min="3" max="3" width="8.7109375" style="53" customWidth="1"/>
    <col min="4" max="6" width="12.7109375" style="42" customWidth="1"/>
    <col min="7" max="7" width="16.85546875" style="56" customWidth="1"/>
    <col min="8" max="8" width="34.7109375" style="42" customWidth="1"/>
    <col min="9" max="9" width="21.5703125" style="42" customWidth="1"/>
    <col min="10" max="255" width="10.140625" style="42"/>
    <col min="256" max="256" width="5.5703125" style="42" customWidth="1"/>
    <col min="257" max="257" width="61.7109375" style="42" customWidth="1"/>
    <col min="258" max="258" width="9.140625" style="42" customWidth="1"/>
    <col min="259" max="261" width="10" style="42" customWidth="1"/>
    <col min="262" max="262" width="17.140625" style="42" customWidth="1"/>
    <col min="263" max="263" width="13.42578125" style="42" customWidth="1"/>
    <col min="264" max="264" width="16.140625" style="42" customWidth="1"/>
    <col min="265" max="265" width="13.5703125" style="42" customWidth="1"/>
    <col min="266" max="511" width="10.140625" style="42"/>
    <col min="512" max="512" width="5.5703125" style="42" customWidth="1"/>
    <col min="513" max="513" width="61.7109375" style="42" customWidth="1"/>
    <col min="514" max="514" width="9.140625" style="42" customWidth="1"/>
    <col min="515" max="517" width="10" style="42" customWidth="1"/>
    <col min="518" max="518" width="17.140625" style="42" customWidth="1"/>
    <col min="519" max="519" width="13.42578125" style="42" customWidth="1"/>
    <col min="520" max="520" width="16.140625" style="42" customWidth="1"/>
    <col min="521" max="521" width="13.5703125" style="42" customWidth="1"/>
    <col min="522" max="767" width="10.140625" style="42"/>
    <col min="768" max="768" width="5.5703125" style="42" customWidth="1"/>
    <col min="769" max="769" width="61.7109375" style="42" customWidth="1"/>
    <col min="770" max="770" width="9.140625" style="42" customWidth="1"/>
    <col min="771" max="773" width="10" style="42" customWidth="1"/>
    <col min="774" max="774" width="17.140625" style="42" customWidth="1"/>
    <col min="775" max="775" width="13.42578125" style="42" customWidth="1"/>
    <col min="776" max="776" width="16.140625" style="42" customWidth="1"/>
    <col min="777" max="777" width="13.5703125" style="42" customWidth="1"/>
    <col min="778" max="1023" width="10.140625" style="42"/>
    <col min="1024" max="1024" width="5.5703125" style="42" customWidth="1"/>
    <col min="1025" max="1025" width="61.7109375" style="42" customWidth="1"/>
    <col min="1026" max="1026" width="9.140625" style="42" customWidth="1"/>
    <col min="1027" max="1029" width="10" style="42" customWidth="1"/>
    <col min="1030" max="1030" width="17.140625" style="42" customWidth="1"/>
    <col min="1031" max="1031" width="13.42578125" style="42" customWidth="1"/>
    <col min="1032" max="1032" width="16.140625" style="42" customWidth="1"/>
    <col min="1033" max="1033" width="13.5703125" style="42" customWidth="1"/>
    <col min="1034" max="1279" width="10.140625" style="42"/>
    <col min="1280" max="1280" width="5.5703125" style="42" customWidth="1"/>
    <col min="1281" max="1281" width="61.7109375" style="42" customWidth="1"/>
    <col min="1282" max="1282" width="9.140625" style="42" customWidth="1"/>
    <col min="1283" max="1285" width="10" style="42" customWidth="1"/>
    <col min="1286" max="1286" width="17.140625" style="42" customWidth="1"/>
    <col min="1287" max="1287" width="13.42578125" style="42" customWidth="1"/>
    <col min="1288" max="1288" width="16.140625" style="42" customWidth="1"/>
    <col min="1289" max="1289" width="13.5703125" style="42" customWidth="1"/>
    <col min="1290" max="1535" width="10.140625" style="42"/>
    <col min="1536" max="1536" width="5.5703125" style="42" customWidth="1"/>
    <col min="1537" max="1537" width="61.7109375" style="42" customWidth="1"/>
    <col min="1538" max="1538" width="9.140625" style="42" customWidth="1"/>
    <col min="1539" max="1541" width="10" style="42" customWidth="1"/>
    <col min="1542" max="1542" width="17.140625" style="42" customWidth="1"/>
    <col min="1543" max="1543" width="13.42578125" style="42" customWidth="1"/>
    <col min="1544" max="1544" width="16.140625" style="42" customWidth="1"/>
    <col min="1545" max="1545" width="13.5703125" style="42" customWidth="1"/>
    <col min="1546" max="1791" width="10.140625" style="42"/>
    <col min="1792" max="1792" width="5.5703125" style="42" customWidth="1"/>
    <col min="1793" max="1793" width="61.7109375" style="42" customWidth="1"/>
    <col min="1794" max="1794" width="9.140625" style="42" customWidth="1"/>
    <col min="1795" max="1797" width="10" style="42" customWidth="1"/>
    <col min="1798" max="1798" width="17.140625" style="42" customWidth="1"/>
    <col min="1799" max="1799" width="13.42578125" style="42" customWidth="1"/>
    <col min="1800" max="1800" width="16.140625" style="42" customWidth="1"/>
    <col min="1801" max="1801" width="13.5703125" style="42" customWidth="1"/>
    <col min="1802" max="2047" width="10.140625" style="42"/>
    <col min="2048" max="2048" width="5.5703125" style="42" customWidth="1"/>
    <col min="2049" max="2049" width="61.7109375" style="42" customWidth="1"/>
    <col min="2050" max="2050" width="9.140625" style="42" customWidth="1"/>
    <col min="2051" max="2053" width="10" style="42" customWidth="1"/>
    <col min="2054" max="2054" width="17.140625" style="42" customWidth="1"/>
    <col min="2055" max="2055" width="13.42578125" style="42" customWidth="1"/>
    <col min="2056" max="2056" width="16.140625" style="42" customWidth="1"/>
    <col min="2057" max="2057" width="13.5703125" style="42" customWidth="1"/>
    <col min="2058" max="2303" width="10.140625" style="42"/>
    <col min="2304" max="2304" width="5.5703125" style="42" customWidth="1"/>
    <col min="2305" max="2305" width="61.7109375" style="42" customWidth="1"/>
    <col min="2306" max="2306" width="9.140625" style="42" customWidth="1"/>
    <col min="2307" max="2309" width="10" style="42" customWidth="1"/>
    <col min="2310" max="2310" width="17.140625" style="42" customWidth="1"/>
    <col min="2311" max="2311" width="13.42578125" style="42" customWidth="1"/>
    <col min="2312" max="2312" width="16.140625" style="42" customWidth="1"/>
    <col min="2313" max="2313" width="13.5703125" style="42" customWidth="1"/>
    <col min="2314" max="2559" width="10.140625" style="42"/>
    <col min="2560" max="2560" width="5.5703125" style="42" customWidth="1"/>
    <col min="2561" max="2561" width="61.7109375" style="42" customWidth="1"/>
    <col min="2562" max="2562" width="9.140625" style="42" customWidth="1"/>
    <col min="2563" max="2565" width="10" style="42" customWidth="1"/>
    <col min="2566" max="2566" width="17.140625" style="42" customWidth="1"/>
    <col min="2567" max="2567" width="13.42578125" style="42" customWidth="1"/>
    <col min="2568" max="2568" width="16.140625" style="42" customWidth="1"/>
    <col min="2569" max="2569" width="13.5703125" style="42" customWidth="1"/>
    <col min="2570" max="2815" width="10.140625" style="42"/>
    <col min="2816" max="2816" width="5.5703125" style="42" customWidth="1"/>
    <col min="2817" max="2817" width="61.7109375" style="42" customWidth="1"/>
    <col min="2818" max="2818" width="9.140625" style="42" customWidth="1"/>
    <col min="2819" max="2821" width="10" style="42" customWidth="1"/>
    <col min="2822" max="2822" width="17.140625" style="42" customWidth="1"/>
    <col min="2823" max="2823" width="13.42578125" style="42" customWidth="1"/>
    <col min="2824" max="2824" width="16.140625" style="42" customWidth="1"/>
    <col min="2825" max="2825" width="13.5703125" style="42" customWidth="1"/>
    <col min="2826" max="3071" width="10.140625" style="42"/>
    <col min="3072" max="3072" width="5.5703125" style="42" customWidth="1"/>
    <col min="3073" max="3073" width="61.7109375" style="42" customWidth="1"/>
    <col min="3074" max="3074" width="9.140625" style="42" customWidth="1"/>
    <col min="3075" max="3077" width="10" style="42" customWidth="1"/>
    <col min="3078" max="3078" width="17.140625" style="42" customWidth="1"/>
    <col min="3079" max="3079" width="13.42578125" style="42" customWidth="1"/>
    <col min="3080" max="3080" width="16.140625" style="42" customWidth="1"/>
    <col min="3081" max="3081" width="13.5703125" style="42" customWidth="1"/>
    <col min="3082" max="3327" width="10.140625" style="42"/>
    <col min="3328" max="3328" width="5.5703125" style="42" customWidth="1"/>
    <col min="3329" max="3329" width="61.7109375" style="42" customWidth="1"/>
    <col min="3330" max="3330" width="9.140625" style="42" customWidth="1"/>
    <col min="3331" max="3333" width="10" style="42" customWidth="1"/>
    <col min="3334" max="3334" width="17.140625" style="42" customWidth="1"/>
    <col min="3335" max="3335" width="13.42578125" style="42" customWidth="1"/>
    <col min="3336" max="3336" width="16.140625" style="42" customWidth="1"/>
    <col min="3337" max="3337" width="13.5703125" style="42" customWidth="1"/>
    <col min="3338" max="3583" width="10.140625" style="42"/>
    <col min="3584" max="3584" width="5.5703125" style="42" customWidth="1"/>
    <col min="3585" max="3585" width="61.7109375" style="42" customWidth="1"/>
    <col min="3586" max="3586" width="9.140625" style="42" customWidth="1"/>
    <col min="3587" max="3589" width="10" style="42" customWidth="1"/>
    <col min="3590" max="3590" width="17.140625" style="42" customWidth="1"/>
    <col min="3591" max="3591" width="13.42578125" style="42" customWidth="1"/>
    <col min="3592" max="3592" width="16.140625" style="42" customWidth="1"/>
    <col min="3593" max="3593" width="13.5703125" style="42" customWidth="1"/>
    <col min="3594" max="3839" width="10.140625" style="42"/>
    <col min="3840" max="3840" width="5.5703125" style="42" customWidth="1"/>
    <col min="3841" max="3841" width="61.7109375" style="42" customWidth="1"/>
    <col min="3842" max="3842" width="9.140625" style="42" customWidth="1"/>
    <col min="3843" max="3845" width="10" style="42" customWidth="1"/>
    <col min="3846" max="3846" width="17.140625" style="42" customWidth="1"/>
    <col min="3847" max="3847" width="13.42578125" style="42" customWidth="1"/>
    <col min="3848" max="3848" width="16.140625" style="42" customWidth="1"/>
    <col min="3849" max="3849" width="13.5703125" style="42" customWidth="1"/>
    <col min="3850" max="4095" width="10.140625" style="42"/>
    <col min="4096" max="4096" width="5.5703125" style="42" customWidth="1"/>
    <col min="4097" max="4097" width="61.7109375" style="42" customWidth="1"/>
    <col min="4098" max="4098" width="9.140625" style="42" customWidth="1"/>
    <col min="4099" max="4101" width="10" style="42" customWidth="1"/>
    <col min="4102" max="4102" width="17.140625" style="42" customWidth="1"/>
    <col min="4103" max="4103" width="13.42578125" style="42" customWidth="1"/>
    <col min="4104" max="4104" width="16.140625" style="42" customWidth="1"/>
    <col min="4105" max="4105" width="13.5703125" style="42" customWidth="1"/>
    <col min="4106" max="4351" width="10.140625" style="42"/>
    <col min="4352" max="4352" width="5.5703125" style="42" customWidth="1"/>
    <col min="4353" max="4353" width="61.7109375" style="42" customWidth="1"/>
    <col min="4354" max="4354" width="9.140625" style="42" customWidth="1"/>
    <col min="4355" max="4357" width="10" style="42" customWidth="1"/>
    <col min="4358" max="4358" width="17.140625" style="42" customWidth="1"/>
    <col min="4359" max="4359" width="13.42578125" style="42" customWidth="1"/>
    <col min="4360" max="4360" width="16.140625" style="42" customWidth="1"/>
    <col min="4361" max="4361" width="13.5703125" style="42" customWidth="1"/>
    <col min="4362" max="4607" width="10.140625" style="42"/>
    <col min="4608" max="4608" width="5.5703125" style="42" customWidth="1"/>
    <col min="4609" max="4609" width="61.7109375" style="42" customWidth="1"/>
    <col min="4610" max="4610" width="9.140625" style="42" customWidth="1"/>
    <col min="4611" max="4613" width="10" style="42" customWidth="1"/>
    <col min="4614" max="4614" width="17.140625" style="42" customWidth="1"/>
    <col min="4615" max="4615" width="13.42578125" style="42" customWidth="1"/>
    <col min="4616" max="4616" width="16.140625" style="42" customWidth="1"/>
    <col min="4617" max="4617" width="13.5703125" style="42" customWidth="1"/>
    <col min="4618" max="4863" width="10.140625" style="42"/>
    <col min="4864" max="4864" width="5.5703125" style="42" customWidth="1"/>
    <col min="4865" max="4865" width="61.7109375" style="42" customWidth="1"/>
    <col min="4866" max="4866" width="9.140625" style="42" customWidth="1"/>
    <col min="4867" max="4869" width="10" style="42" customWidth="1"/>
    <col min="4870" max="4870" width="17.140625" style="42" customWidth="1"/>
    <col min="4871" max="4871" width="13.42578125" style="42" customWidth="1"/>
    <col min="4872" max="4872" width="16.140625" style="42" customWidth="1"/>
    <col min="4873" max="4873" width="13.5703125" style="42" customWidth="1"/>
    <col min="4874" max="5119" width="10.140625" style="42"/>
    <col min="5120" max="5120" width="5.5703125" style="42" customWidth="1"/>
    <col min="5121" max="5121" width="61.7109375" style="42" customWidth="1"/>
    <col min="5122" max="5122" width="9.140625" style="42" customWidth="1"/>
    <col min="5123" max="5125" width="10" style="42" customWidth="1"/>
    <col min="5126" max="5126" width="17.140625" style="42" customWidth="1"/>
    <col min="5127" max="5127" width="13.42578125" style="42" customWidth="1"/>
    <col min="5128" max="5128" width="16.140625" style="42" customWidth="1"/>
    <col min="5129" max="5129" width="13.5703125" style="42" customWidth="1"/>
    <col min="5130" max="5375" width="10.140625" style="42"/>
    <col min="5376" max="5376" width="5.5703125" style="42" customWidth="1"/>
    <col min="5377" max="5377" width="61.7109375" style="42" customWidth="1"/>
    <col min="5378" max="5378" width="9.140625" style="42" customWidth="1"/>
    <col min="5379" max="5381" width="10" style="42" customWidth="1"/>
    <col min="5382" max="5382" width="17.140625" style="42" customWidth="1"/>
    <col min="5383" max="5383" width="13.42578125" style="42" customWidth="1"/>
    <col min="5384" max="5384" width="16.140625" style="42" customWidth="1"/>
    <col min="5385" max="5385" width="13.5703125" style="42" customWidth="1"/>
    <col min="5386" max="5631" width="10.140625" style="42"/>
    <col min="5632" max="5632" width="5.5703125" style="42" customWidth="1"/>
    <col min="5633" max="5633" width="61.7109375" style="42" customWidth="1"/>
    <col min="5634" max="5634" width="9.140625" style="42" customWidth="1"/>
    <col min="5635" max="5637" width="10" style="42" customWidth="1"/>
    <col min="5638" max="5638" width="17.140625" style="42" customWidth="1"/>
    <col min="5639" max="5639" width="13.42578125" style="42" customWidth="1"/>
    <col min="5640" max="5640" width="16.140625" style="42" customWidth="1"/>
    <col min="5641" max="5641" width="13.5703125" style="42" customWidth="1"/>
    <col min="5642" max="5887" width="10.140625" style="42"/>
    <col min="5888" max="5888" width="5.5703125" style="42" customWidth="1"/>
    <col min="5889" max="5889" width="61.7109375" style="42" customWidth="1"/>
    <col min="5890" max="5890" width="9.140625" style="42" customWidth="1"/>
    <col min="5891" max="5893" width="10" style="42" customWidth="1"/>
    <col min="5894" max="5894" width="17.140625" style="42" customWidth="1"/>
    <col min="5895" max="5895" width="13.42578125" style="42" customWidth="1"/>
    <col min="5896" max="5896" width="16.140625" style="42" customWidth="1"/>
    <col min="5897" max="5897" width="13.5703125" style="42" customWidth="1"/>
    <col min="5898" max="6143" width="10.140625" style="42"/>
    <col min="6144" max="6144" width="5.5703125" style="42" customWidth="1"/>
    <col min="6145" max="6145" width="61.7109375" style="42" customWidth="1"/>
    <col min="6146" max="6146" width="9.140625" style="42" customWidth="1"/>
    <col min="6147" max="6149" width="10" style="42" customWidth="1"/>
    <col min="6150" max="6150" width="17.140625" style="42" customWidth="1"/>
    <col min="6151" max="6151" width="13.42578125" style="42" customWidth="1"/>
    <col min="6152" max="6152" width="16.140625" style="42" customWidth="1"/>
    <col min="6153" max="6153" width="13.5703125" style="42" customWidth="1"/>
    <col min="6154" max="6399" width="10.140625" style="42"/>
    <col min="6400" max="6400" width="5.5703125" style="42" customWidth="1"/>
    <col min="6401" max="6401" width="61.7109375" style="42" customWidth="1"/>
    <col min="6402" max="6402" width="9.140625" style="42" customWidth="1"/>
    <col min="6403" max="6405" width="10" style="42" customWidth="1"/>
    <col min="6406" max="6406" width="17.140625" style="42" customWidth="1"/>
    <col min="6407" max="6407" width="13.42578125" style="42" customWidth="1"/>
    <col min="6408" max="6408" width="16.140625" style="42" customWidth="1"/>
    <col min="6409" max="6409" width="13.5703125" style="42" customWidth="1"/>
    <col min="6410" max="6655" width="10.140625" style="42"/>
    <col min="6656" max="6656" width="5.5703125" style="42" customWidth="1"/>
    <col min="6657" max="6657" width="61.7109375" style="42" customWidth="1"/>
    <col min="6658" max="6658" width="9.140625" style="42" customWidth="1"/>
    <col min="6659" max="6661" width="10" style="42" customWidth="1"/>
    <col min="6662" max="6662" width="17.140625" style="42" customWidth="1"/>
    <col min="6663" max="6663" width="13.42578125" style="42" customWidth="1"/>
    <col min="6664" max="6664" width="16.140625" style="42" customWidth="1"/>
    <col min="6665" max="6665" width="13.5703125" style="42" customWidth="1"/>
    <col min="6666" max="6911" width="10.140625" style="42"/>
    <col min="6912" max="6912" width="5.5703125" style="42" customWidth="1"/>
    <col min="6913" max="6913" width="61.7109375" style="42" customWidth="1"/>
    <col min="6914" max="6914" width="9.140625" style="42" customWidth="1"/>
    <col min="6915" max="6917" width="10" style="42" customWidth="1"/>
    <col min="6918" max="6918" width="17.140625" style="42" customWidth="1"/>
    <col min="6919" max="6919" width="13.42578125" style="42" customWidth="1"/>
    <col min="6920" max="6920" width="16.140625" style="42" customWidth="1"/>
    <col min="6921" max="6921" width="13.5703125" style="42" customWidth="1"/>
    <col min="6922" max="7167" width="10.140625" style="42"/>
    <col min="7168" max="7168" width="5.5703125" style="42" customWidth="1"/>
    <col min="7169" max="7169" width="61.7109375" style="42" customWidth="1"/>
    <col min="7170" max="7170" width="9.140625" style="42" customWidth="1"/>
    <col min="7171" max="7173" width="10" style="42" customWidth="1"/>
    <col min="7174" max="7174" width="17.140625" style="42" customWidth="1"/>
    <col min="7175" max="7175" width="13.42578125" style="42" customWidth="1"/>
    <col min="7176" max="7176" width="16.140625" style="42" customWidth="1"/>
    <col min="7177" max="7177" width="13.5703125" style="42" customWidth="1"/>
    <col min="7178" max="7423" width="10.140625" style="42"/>
    <col min="7424" max="7424" width="5.5703125" style="42" customWidth="1"/>
    <col min="7425" max="7425" width="61.7109375" style="42" customWidth="1"/>
    <col min="7426" max="7426" width="9.140625" style="42" customWidth="1"/>
    <col min="7427" max="7429" width="10" style="42" customWidth="1"/>
    <col min="7430" max="7430" width="17.140625" style="42" customWidth="1"/>
    <col min="7431" max="7431" width="13.42578125" style="42" customWidth="1"/>
    <col min="7432" max="7432" width="16.140625" style="42" customWidth="1"/>
    <col min="7433" max="7433" width="13.5703125" style="42" customWidth="1"/>
    <col min="7434" max="7679" width="10.140625" style="42"/>
    <col min="7680" max="7680" width="5.5703125" style="42" customWidth="1"/>
    <col min="7681" max="7681" width="61.7109375" style="42" customWidth="1"/>
    <col min="7682" max="7682" width="9.140625" style="42" customWidth="1"/>
    <col min="7683" max="7685" width="10" style="42" customWidth="1"/>
    <col min="7686" max="7686" width="17.140625" style="42" customWidth="1"/>
    <col min="7687" max="7687" width="13.42578125" style="42" customWidth="1"/>
    <col min="7688" max="7688" width="16.140625" style="42" customWidth="1"/>
    <col min="7689" max="7689" width="13.5703125" style="42" customWidth="1"/>
    <col min="7690" max="7935" width="10.140625" style="42"/>
    <col min="7936" max="7936" width="5.5703125" style="42" customWidth="1"/>
    <col min="7937" max="7937" width="61.7109375" style="42" customWidth="1"/>
    <col min="7938" max="7938" width="9.140625" style="42" customWidth="1"/>
    <col min="7939" max="7941" width="10" style="42" customWidth="1"/>
    <col min="7942" max="7942" width="17.140625" style="42" customWidth="1"/>
    <col min="7943" max="7943" width="13.42578125" style="42" customWidth="1"/>
    <col min="7944" max="7944" width="16.140625" style="42" customWidth="1"/>
    <col min="7945" max="7945" width="13.5703125" style="42" customWidth="1"/>
    <col min="7946" max="8191" width="10.140625" style="42"/>
    <col min="8192" max="8192" width="5.5703125" style="42" customWidth="1"/>
    <col min="8193" max="8193" width="61.7109375" style="42" customWidth="1"/>
    <col min="8194" max="8194" width="9.140625" style="42" customWidth="1"/>
    <col min="8195" max="8197" width="10" style="42" customWidth="1"/>
    <col min="8198" max="8198" width="17.140625" style="42" customWidth="1"/>
    <col min="8199" max="8199" width="13.42578125" style="42" customWidth="1"/>
    <col min="8200" max="8200" width="16.140625" style="42" customWidth="1"/>
    <col min="8201" max="8201" width="13.5703125" style="42" customWidth="1"/>
    <col min="8202" max="8447" width="10.140625" style="42"/>
    <col min="8448" max="8448" width="5.5703125" style="42" customWidth="1"/>
    <col min="8449" max="8449" width="61.7109375" style="42" customWidth="1"/>
    <col min="8450" max="8450" width="9.140625" style="42" customWidth="1"/>
    <col min="8451" max="8453" width="10" style="42" customWidth="1"/>
    <col min="8454" max="8454" width="17.140625" style="42" customWidth="1"/>
    <col min="8455" max="8455" width="13.42578125" style="42" customWidth="1"/>
    <col min="8456" max="8456" width="16.140625" style="42" customWidth="1"/>
    <col min="8457" max="8457" width="13.5703125" style="42" customWidth="1"/>
    <col min="8458" max="8703" width="10.140625" style="42"/>
    <col min="8704" max="8704" width="5.5703125" style="42" customWidth="1"/>
    <col min="8705" max="8705" width="61.7109375" style="42" customWidth="1"/>
    <col min="8706" max="8706" width="9.140625" style="42" customWidth="1"/>
    <col min="8707" max="8709" width="10" style="42" customWidth="1"/>
    <col min="8710" max="8710" width="17.140625" style="42" customWidth="1"/>
    <col min="8711" max="8711" width="13.42578125" style="42" customWidth="1"/>
    <col min="8712" max="8712" width="16.140625" style="42" customWidth="1"/>
    <col min="8713" max="8713" width="13.5703125" style="42" customWidth="1"/>
    <col min="8714" max="8959" width="10.140625" style="42"/>
    <col min="8960" max="8960" width="5.5703125" style="42" customWidth="1"/>
    <col min="8961" max="8961" width="61.7109375" style="42" customWidth="1"/>
    <col min="8962" max="8962" width="9.140625" style="42" customWidth="1"/>
    <col min="8963" max="8965" width="10" style="42" customWidth="1"/>
    <col min="8966" max="8966" width="17.140625" style="42" customWidth="1"/>
    <col min="8967" max="8967" width="13.42578125" style="42" customWidth="1"/>
    <col min="8968" max="8968" width="16.140625" style="42" customWidth="1"/>
    <col min="8969" max="8969" width="13.5703125" style="42" customWidth="1"/>
    <col min="8970" max="9215" width="10.140625" style="42"/>
    <col min="9216" max="9216" width="5.5703125" style="42" customWidth="1"/>
    <col min="9217" max="9217" width="61.7109375" style="42" customWidth="1"/>
    <col min="9218" max="9218" width="9.140625" style="42" customWidth="1"/>
    <col min="9219" max="9221" width="10" style="42" customWidth="1"/>
    <col min="9222" max="9222" width="17.140625" style="42" customWidth="1"/>
    <col min="9223" max="9223" width="13.42578125" style="42" customWidth="1"/>
    <col min="9224" max="9224" width="16.140625" style="42" customWidth="1"/>
    <col min="9225" max="9225" width="13.5703125" style="42" customWidth="1"/>
    <col min="9226" max="9471" width="10.140625" style="42"/>
    <col min="9472" max="9472" width="5.5703125" style="42" customWidth="1"/>
    <col min="9473" max="9473" width="61.7109375" style="42" customWidth="1"/>
    <col min="9474" max="9474" width="9.140625" style="42" customWidth="1"/>
    <col min="9475" max="9477" width="10" style="42" customWidth="1"/>
    <col min="9478" max="9478" width="17.140625" style="42" customWidth="1"/>
    <col min="9479" max="9479" width="13.42578125" style="42" customWidth="1"/>
    <col min="9480" max="9480" width="16.140625" style="42" customWidth="1"/>
    <col min="9481" max="9481" width="13.5703125" style="42" customWidth="1"/>
    <col min="9482" max="9727" width="10.140625" style="42"/>
    <col min="9728" max="9728" width="5.5703125" style="42" customWidth="1"/>
    <col min="9729" max="9729" width="61.7109375" style="42" customWidth="1"/>
    <col min="9730" max="9730" width="9.140625" style="42" customWidth="1"/>
    <col min="9731" max="9733" width="10" style="42" customWidth="1"/>
    <col min="9734" max="9734" width="17.140625" style="42" customWidth="1"/>
    <col min="9735" max="9735" width="13.42578125" style="42" customWidth="1"/>
    <col min="9736" max="9736" width="16.140625" style="42" customWidth="1"/>
    <col min="9737" max="9737" width="13.5703125" style="42" customWidth="1"/>
    <col min="9738" max="9983" width="10.140625" style="42"/>
    <col min="9984" max="9984" width="5.5703125" style="42" customWidth="1"/>
    <col min="9985" max="9985" width="61.7109375" style="42" customWidth="1"/>
    <col min="9986" max="9986" width="9.140625" style="42" customWidth="1"/>
    <col min="9987" max="9989" width="10" style="42" customWidth="1"/>
    <col min="9990" max="9990" width="17.140625" style="42" customWidth="1"/>
    <col min="9991" max="9991" width="13.42578125" style="42" customWidth="1"/>
    <col min="9992" max="9992" width="16.140625" style="42" customWidth="1"/>
    <col min="9993" max="9993" width="13.5703125" style="42" customWidth="1"/>
    <col min="9994" max="10239" width="10.140625" style="42"/>
    <col min="10240" max="10240" width="5.5703125" style="42" customWidth="1"/>
    <col min="10241" max="10241" width="61.7109375" style="42" customWidth="1"/>
    <col min="10242" max="10242" width="9.140625" style="42" customWidth="1"/>
    <col min="10243" max="10245" width="10" style="42" customWidth="1"/>
    <col min="10246" max="10246" width="17.140625" style="42" customWidth="1"/>
    <col min="10247" max="10247" width="13.42578125" style="42" customWidth="1"/>
    <col min="10248" max="10248" width="16.140625" style="42" customWidth="1"/>
    <col min="10249" max="10249" width="13.5703125" style="42" customWidth="1"/>
    <col min="10250" max="10495" width="10.140625" style="42"/>
    <col min="10496" max="10496" width="5.5703125" style="42" customWidth="1"/>
    <col min="10497" max="10497" width="61.7109375" style="42" customWidth="1"/>
    <col min="10498" max="10498" width="9.140625" style="42" customWidth="1"/>
    <col min="10499" max="10501" width="10" style="42" customWidth="1"/>
    <col min="10502" max="10502" width="17.140625" style="42" customWidth="1"/>
    <col min="10503" max="10503" width="13.42578125" style="42" customWidth="1"/>
    <col min="10504" max="10504" width="16.140625" style="42" customWidth="1"/>
    <col min="10505" max="10505" width="13.5703125" style="42" customWidth="1"/>
    <col min="10506" max="10751" width="10.140625" style="42"/>
    <col min="10752" max="10752" width="5.5703125" style="42" customWidth="1"/>
    <col min="10753" max="10753" width="61.7109375" style="42" customWidth="1"/>
    <col min="10754" max="10754" width="9.140625" style="42" customWidth="1"/>
    <col min="10755" max="10757" width="10" style="42" customWidth="1"/>
    <col min="10758" max="10758" width="17.140625" style="42" customWidth="1"/>
    <col min="10759" max="10759" width="13.42578125" style="42" customWidth="1"/>
    <col min="10760" max="10760" width="16.140625" style="42" customWidth="1"/>
    <col min="10761" max="10761" width="13.5703125" style="42" customWidth="1"/>
    <col min="10762" max="11007" width="10.140625" style="42"/>
    <col min="11008" max="11008" width="5.5703125" style="42" customWidth="1"/>
    <col min="11009" max="11009" width="61.7109375" style="42" customWidth="1"/>
    <col min="11010" max="11010" width="9.140625" style="42" customWidth="1"/>
    <col min="11011" max="11013" width="10" style="42" customWidth="1"/>
    <col min="11014" max="11014" width="17.140625" style="42" customWidth="1"/>
    <col min="11015" max="11015" width="13.42578125" style="42" customWidth="1"/>
    <col min="11016" max="11016" width="16.140625" style="42" customWidth="1"/>
    <col min="11017" max="11017" width="13.5703125" style="42" customWidth="1"/>
    <col min="11018" max="11263" width="10.140625" style="42"/>
    <col min="11264" max="11264" width="5.5703125" style="42" customWidth="1"/>
    <col min="11265" max="11265" width="61.7109375" style="42" customWidth="1"/>
    <col min="11266" max="11266" width="9.140625" style="42" customWidth="1"/>
    <col min="11267" max="11269" width="10" style="42" customWidth="1"/>
    <col min="11270" max="11270" width="17.140625" style="42" customWidth="1"/>
    <col min="11271" max="11271" width="13.42578125" style="42" customWidth="1"/>
    <col min="11272" max="11272" width="16.140625" style="42" customWidth="1"/>
    <col min="11273" max="11273" width="13.5703125" style="42" customWidth="1"/>
    <col min="11274" max="11519" width="10.140625" style="42"/>
    <col min="11520" max="11520" width="5.5703125" style="42" customWidth="1"/>
    <col min="11521" max="11521" width="61.7109375" style="42" customWidth="1"/>
    <col min="11522" max="11522" width="9.140625" style="42" customWidth="1"/>
    <col min="11523" max="11525" width="10" style="42" customWidth="1"/>
    <col min="11526" max="11526" width="17.140625" style="42" customWidth="1"/>
    <col min="11527" max="11527" width="13.42578125" style="42" customWidth="1"/>
    <col min="11528" max="11528" width="16.140625" style="42" customWidth="1"/>
    <col min="11529" max="11529" width="13.5703125" style="42" customWidth="1"/>
    <col min="11530" max="11775" width="10.140625" style="42"/>
    <col min="11776" max="11776" width="5.5703125" style="42" customWidth="1"/>
    <col min="11777" max="11777" width="61.7109375" style="42" customWidth="1"/>
    <col min="11778" max="11778" width="9.140625" style="42" customWidth="1"/>
    <col min="11779" max="11781" width="10" style="42" customWidth="1"/>
    <col min="11782" max="11782" width="17.140625" style="42" customWidth="1"/>
    <col min="11783" max="11783" width="13.42578125" style="42" customWidth="1"/>
    <col min="11784" max="11784" width="16.140625" style="42" customWidth="1"/>
    <col min="11785" max="11785" width="13.5703125" style="42" customWidth="1"/>
    <col min="11786" max="12031" width="10.140625" style="42"/>
    <col min="12032" max="12032" width="5.5703125" style="42" customWidth="1"/>
    <col min="12033" max="12033" width="61.7109375" style="42" customWidth="1"/>
    <col min="12034" max="12034" width="9.140625" style="42" customWidth="1"/>
    <col min="12035" max="12037" width="10" style="42" customWidth="1"/>
    <col min="12038" max="12038" width="17.140625" style="42" customWidth="1"/>
    <col min="12039" max="12039" width="13.42578125" style="42" customWidth="1"/>
    <col min="12040" max="12040" width="16.140625" style="42" customWidth="1"/>
    <col min="12041" max="12041" width="13.5703125" style="42" customWidth="1"/>
    <col min="12042" max="12287" width="10.140625" style="42"/>
    <col min="12288" max="12288" width="5.5703125" style="42" customWidth="1"/>
    <col min="12289" max="12289" width="61.7109375" style="42" customWidth="1"/>
    <col min="12290" max="12290" width="9.140625" style="42" customWidth="1"/>
    <col min="12291" max="12293" width="10" style="42" customWidth="1"/>
    <col min="12294" max="12294" width="17.140625" style="42" customWidth="1"/>
    <col min="12295" max="12295" width="13.42578125" style="42" customWidth="1"/>
    <col min="12296" max="12296" width="16.140625" style="42" customWidth="1"/>
    <col min="12297" max="12297" width="13.5703125" style="42" customWidth="1"/>
    <col min="12298" max="12543" width="10.140625" style="42"/>
    <col min="12544" max="12544" width="5.5703125" style="42" customWidth="1"/>
    <col min="12545" max="12545" width="61.7109375" style="42" customWidth="1"/>
    <col min="12546" max="12546" width="9.140625" style="42" customWidth="1"/>
    <col min="12547" max="12549" width="10" style="42" customWidth="1"/>
    <col min="12550" max="12550" width="17.140625" style="42" customWidth="1"/>
    <col min="12551" max="12551" width="13.42578125" style="42" customWidth="1"/>
    <col min="12552" max="12552" width="16.140625" style="42" customWidth="1"/>
    <col min="12553" max="12553" width="13.5703125" style="42" customWidth="1"/>
    <col min="12554" max="12799" width="10.140625" style="42"/>
    <col min="12800" max="12800" width="5.5703125" style="42" customWidth="1"/>
    <col min="12801" max="12801" width="61.7109375" style="42" customWidth="1"/>
    <col min="12802" max="12802" width="9.140625" style="42" customWidth="1"/>
    <col min="12803" max="12805" width="10" style="42" customWidth="1"/>
    <col min="12806" max="12806" width="17.140625" style="42" customWidth="1"/>
    <col min="12807" max="12807" width="13.42578125" style="42" customWidth="1"/>
    <col min="12808" max="12808" width="16.140625" style="42" customWidth="1"/>
    <col min="12809" max="12809" width="13.5703125" style="42" customWidth="1"/>
    <col min="12810" max="13055" width="10.140625" style="42"/>
    <col min="13056" max="13056" width="5.5703125" style="42" customWidth="1"/>
    <col min="13057" max="13057" width="61.7109375" style="42" customWidth="1"/>
    <col min="13058" max="13058" width="9.140625" style="42" customWidth="1"/>
    <col min="13059" max="13061" width="10" style="42" customWidth="1"/>
    <col min="13062" max="13062" width="17.140625" style="42" customWidth="1"/>
    <col min="13063" max="13063" width="13.42578125" style="42" customWidth="1"/>
    <col min="13064" max="13064" width="16.140625" style="42" customWidth="1"/>
    <col min="13065" max="13065" width="13.5703125" style="42" customWidth="1"/>
    <col min="13066" max="13311" width="10.140625" style="42"/>
    <col min="13312" max="13312" width="5.5703125" style="42" customWidth="1"/>
    <col min="13313" max="13313" width="61.7109375" style="42" customWidth="1"/>
    <col min="13314" max="13314" width="9.140625" style="42" customWidth="1"/>
    <col min="13315" max="13317" width="10" style="42" customWidth="1"/>
    <col min="13318" max="13318" width="17.140625" style="42" customWidth="1"/>
    <col min="13319" max="13319" width="13.42578125" style="42" customWidth="1"/>
    <col min="13320" max="13320" width="16.140625" style="42" customWidth="1"/>
    <col min="13321" max="13321" width="13.5703125" style="42" customWidth="1"/>
    <col min="13322" max="13567" width="10.140625" style="42"/>
    <col min="13568" max="13568" width="5.5703125" style="42" customWidth="1"/>
    <col min="13569" max="13569" width="61.7109375" style="42" customWidth="1"/>
    <col min="13570" max="13570" width="9.140625" style="42" customWidth="1"/>
    <col min="13571" max="13573" width="10" style="42" customWidth="1"/>
    <col min="13574" max="13574" width="17.140625" style="42" customWidth="1"/>
    <col min="13575" max="13575" width="13.42578125" style="42" customWidth="1"/>
    <col min="13576" max="13576" width="16.140625" style="42" customWidth="1"/>
    <col min="13577" max="13577" width="13.5703125" style="42" customWidth="1"/>
    <col min="13578" max="13823" width="10.140625" style="42"/>
    <col min="13824" max="13824" width="5.5703125" style="42" customWidth="1"/>
    <col min="13825" max="13825" width="61.7109375" style="42" customWidth="1"/>
    <col min="13826" max="13826" width="9.140625" style="42" customWidth="1"/>
    <col min="13827" max="13829" width="10" style="42" customWidth="1"/>
    <col min="13830" max="13830" width="17.140625" style="42" customWidth="1"/>
    <col min="13831" max="13831" width="13.42578125" style="42" customWidth="1"/>
    <col min="13832" max="13832" width="16.140625" style="42" customWidth="1"/>
    <col min="13833" max="13833" width="13.5703125" style="42" customWidth="1"/>
    <col min="13834" max="14079" width="10.140625" style="42"/>
    <col min="14080" max="14080" width="5.5703125" style="42" customWidth="1"/>
    <col min="14081" max="14081" width="61.7109375" style="42" customWidth="1"/>
    <col min="14082" max="14082" width="9.140625" style="42" customWidth="1"/>
    <col min="14083" max="14085" width="10" style="42" customWidth="1"/>
    <col min="14086" max="14086" width="17.140625" style="42" customWidth="1"/>
    <col min="14087" max="14087" width="13.42578125" style="42" customWidth="1"/>
    <col min="14088" max="14088" width="16.140625" style="42" customWidth="1"/>
    <col min="14089" max="14089" width="13.5703125" style="42" customWidth="1"/>
    <col min="14090" max="14335" width="10.140625" style="42"/>
    <col min="14336" max="14336" width="5.5703125" style="42" customWidth="1"/>
    <col min="14337" max="14337" width="61.7109375" style="42" customWidth="1"/>
    <col min="14338" max="14338" width="9.140625" style="42" customWidth="1"/>
    <col min="14339" max="14341" width="10" style="42" customWidth="1"/>
    <col min="14342" max="14342" width="17.140625" style="42" customWidth="1"/>
    <col min="14343" max="14343" width="13.42578125" style="42" customWidth="1"/>
    <col min="14344" max="14344" width="16.140625" style="42" customWidth="1"/>
    <col min="14345" max="14345" width="13.5703125" style="42" customWidth="1"/>
    <col min="14346" max="14591" width="10.140625" style="42"/>
    <col min="14592" max="14592" width="5.5703125" style="42" customWidth="1"/>
    <col min="14593" max="14593" width="61.7109375" style="42" customWidth="1"/>
    <col min="14594" max="14594" width="9.140625" style="42" customWidth="1"/>
    <col min="14595" max="14597" width="10" style="42" customWidth="1"/>
    <col min="14598" max="14598" width="17.140625" style="42" customWidth="1"/>
    <col min="14599" max="14599" width="13.42578125" style="42" customWidth="1"/>
    <col min="14600" max="14600" width="16.140625" style="42" customWidth="1"/>
    <col min="14601" max="14601" width="13.5703125" style="42" customWidth="1"/>
    <col min="14602" max="14847" width="10.140625" style="42"/>
    <col min="14848" max="14848" width="5.5703125" style="42" customWidth="1"/>
    <col min="14849" max="14849" width="61.7109375" style="42" customWidth="1"/>
    <col min="14850" max="14850" width="9.140625" style="42" customWidth="1"/>
    <col min="14851" max="14853" width="10" style="42" customWidth="1"/>
    <col min="14854" max="14854" width="17.140625" style="42" customWidth="1"/>
    <col min="14855" max="14855" width="13.42578125" style="42" customWidth="1"/>
    <col min="14856" max="14856" width="16.140625" style="42" customWidth="1"/>
    <col min="14857" max="14857" width="13.5703125" style="42" customWidth="1"/>
    <col min="14858" max="15103" width="10.140625" style="42"/>
    <col min="15104" max="15104" width="5.5703125" style="42" customWidth="1"/>
    <col min="15105" max="15105" width="61.7109375" style="42" customWidth="1"/>
    <col min="15106" max="15106" width="9.140625" style="42" customWidth="1"/>
    <col min="15107" max="15109" width="10" style="42" customWidth="1"/>
    <col min="15110" max="15110" width="17.140625" style="42" customWidth="1"/>
    <col min="15111" max="15111" width="13.42578125" style="42" customWidth="1"/>
    <col min="15112" max="15112" width="16.140625" style="42" customWidth="1"/>
    <col min="15113" max="15113" width="13.5703125" style="42" customWidth="1"/>
    <col min="15114" max="15359" width="10.140625" style="42"/>
    <col min="15360" max="15360" width="5.5703125" style="42" customWidth="1"/>
    <col min="15361" max="15361" width="61.7109375" style="42" customWidth="1"/>
    <col min="15362" max="15362" width="9.140625" style="42" customWidth="1"/>
    <col min="15363" max="15365" width="10" style="42" customWidth="1"/>
    <col min="15366" max="15366" width="17.140625" style="42" customWidth="1"/>
    <col min="15367" max="15367" width="13.42578125" style="42" customWidth="1"/>
    <col min="15368" max="15368" width="16.140625" style="42" customWidth="1"/>
    <col min="15369" max="15369" width="13.5703125" style="42" customWidth="1"/>
    <col min="15370" max="15615" width="10.140625" style="42"/>
    <col min="15616" max="15616" width="5.5703125" style="42" customWidth="1"/>
    <col min="15617" max="15617" width="61.7109375" style="42" customWidth="1"/>
    <col min="15618" max="15618" width="9.140625" style="42" customWidth="1"/>
    <col min="15619" max="15621" width="10" style="42" customWidth="1"/>
    <col min="15622" max="15622" width="17.140625" style="42" customWidth="1"/>
    <col min="15623" max="15623" width="13.42578125" style="42" customWidth="1"/>
    <col min="15624" max="15624" width="16.140625" style="42" customWidth="1"/>
    <col min="15625" max="15625" width="13.5703125" style="42" customWidth="1"/>
    <col min="15626" max="15871" width="10.140625" style="42"/>
    <col min="15872" max="15872" width="5.5703125" style="42" customWidth="1"/>
    <col min="15873" max="15873" width="61.7109375" style="42" customWidth="1"/>
    <col min="15874" max="15874" width="9.140625" style="42" customWidth="1"/>
    <col min="15875" max="15877" width="10" style="42" customWidth="1"/>
    <col min="15878" max="15878" width="17.140625" style="42" customWidth="1"/>
    <col min="15879" max="15879" width="13.42578125" style="42" customWidth="1"/>
    <col min="15880" max="15880" width="16.140625" style="42" customWidth="1"/>
    <col min="15881" max="15881" width="13.5703125" style="42" customWidth="1"/>
    <col min="15882" max="16127" width="10.140625" style="42"/>
    <col min="16128" max="16128" width="5.5703125" style="42" customWidth="1"/>
    <col min="16129" max="16129" width="61.7109375" style="42" customWidth="1"/>
    <col min="16130" max="16130" width="9.140625" style="42" customWidth="1"/>
    <col min="16131" max="16133" width="10" style="42" customWidth="1"/>
    <col min="16134" max="16134" width="17.140625" style="42" customWidth="1"/>
    <col min="16135" max="16135" width="13.42578125" style="42" customWidth="1"/>
    <col min="16136" max="16136" width="16.140625" style="42" customWidth="1"/>
    <col min="16137" max="16137" width="13.5703125" style="42" customWidth="1"/>
    <col min="16138" max="16384" width="10.140625" style="42"/>
  </cols>
  <sheetData>
    <row r="1" spans="1:17" ht="24" hidden="1" customHeight="1" outlineLevel="1">
      <c r="A1" s="718" t="s">
        <v>621</v>
      </c>
      <c r="B1" s="718"/>
      <c r="C1" s="718"/>
      <c r="D1" s="718"/>
      <c r="E1" s="718"/>
      <c r="F1" s="718"/>
      <c r="G1" s="718"/>
      <c r="H1" s="718"/>
      <c r="I1" s="67"/>
    </row>
    <row r="2" spans="1:17" ht="24" hidden="1" customHeight="1" outlineLevel="1">
      <c r="A2" s="718" t="s">
        <v>622</v>
      </c>
      <c r="B2" s="718"/>
      <c r="C2" s="718"/>
      <c r="D2" s="718"/>
      <c r="E2" s="718"/>
      <c r="F2" s="718"/>
      <c r="G2" s="718"/>
      <c r="H2" s="718"/>
      <c r="I2" s="67"/>
    </row>
    <row r="3" spans="1:17" ht="24" hidden="1" customHeight="1" outlineLevel="1">
      <c r="A3" s="718" t="s">
        <v>623</v>
      </c>
      <c r="B3" s="718"/>
      <c r="C3" s="718"/>
      <c r="D3" s="718"/>
      <c r="E3" s="718"/>
      <c r="F3" s="718"/>
      <c r="G3" s="718"/>
      <c r="H3" s="718"/>
      <c r="I3" s="67"/>
      <c r="M3" s="43">
        <v>1</v>
      </c>
      <c r="O3" s="42">
        <v>860</v>
      </c>
    </row>
    <row r="4" spans="1:17" ht="25.5" hidden="1" customHeight="1" outlineLevel="1">
      <c r="A4" s="719" t="s">
        <v>624</v>
      </c>
      <c r="B4" s="720"/>
      <c r="C4" s="720"/>
      <c r="D4" s="720"/>
      <c r="E4" s="720"/>
      <c r="F4" s="720"/>
      <c r="G4" s="720"/>
      <c r="H4" s="720"/>
      <c r="I4" s="721"/>
    </row>
    <row r="5" spans="1:17" s="44" customFormat="1" ht="19.5" hidden="1" customHeight="1" outlineLevel="1">
      <c r="A5" s="68" t="s">
        <v>625</v>
      </c>
      <c r="B5" s="68"/>
      <c r="C5" s="69"/>
      <c r="D5" s="70"/>
      <c r="E5" s="70"/>
      <c r="F5" s="70"/>
      <c r="G5" s="71"/>
      <c r="H5" s="72"/>
      <c r="I5" s="70"/>
      <c r="M5" s="45">
        <v>0.15</v>
      </c>
      <c r="O5" s="44">
        <f>M5*O3/M3</f>
        <v>129</v>
      </c>
      <c r="Q5" s="44">
        <f>860+129</f>
        <v>989</v>
      </c>
    </row>
    <row r="6" spans="1:17" s="46" customFormat="1" ht="112.5" hidden="1" customHeight="1" outlineLevel="1">
      <c r="A6" s="722" t="s">
        <v>727</v>
      </c>
      <c r="B6" s="722"/>
      <c r="C6" s="722"/>
      <c r="D6" s="722"/>
      <c r="E6" s="722"/>
      <c r="F6" s="722"/>
      <c r="G6" s="722"/>
      <c r="H6" s="722"/>
      <c r="I6" s="73"/>
    </row>
    <row r="7" spans="1:17" s="46" customFormat="1" ht="14.25" customHeight="1" outlineLevel="1">
      <c r="A7" s="19"/>
      <c r="B7" s="23"/>
      <c r="C7" s="19"/>
      <c r="D7" s="19"/>
      <c r="E7" s="19"/>
      <c r="F7" s="19"/>
      <c r="G7" s="19"/>
      <c r="H7" s="19"/>
      <c r="I7" s="73"/>
    </row>
    <row r="8" spans="1:17" s="46" customFormat="1" ht="14.25" customHeight="1" outlineLevel="1">
      <c r="A8" s="20"/>
      <c r="B8" s="24"/>
      <c r="C8" s="20"/>
      <c r="D8" s="20"/>
      <c r="E8" s="20"/>
      <c r="F8" s="20"/>
      <c r="G8" s="20"/>
      <c r="H8" s="22"/>
      <c r="I8" s="137" t="s">
        <v>841</v>
      </c>
    </row>
    <row r="9" spans="1:17" s="46" customFormat="1" ht="14.25" customHeight="1" outlineLevel="1">
      <c r="A9" s="123"/>
      <c r="B9" s="24"/>
      <c r="C9" s="20"/>
      <c r="D9" s="20"/>
      <c r="E9" s="20"/>
      <c r="F9" s="20"/>
      <c r="G9" s="20"/>
      <c r="H9" s="20"/>
      <c r="I9" s="73"/>
    </row>
    <row r="10" spans="1:17" s="46" customFormat="1" ht="14.25" customHeight="1" outlineLevel="1">
      <c r="A10" s="21"/>
      <c r="B10" s="25"/>
      <c r="C10" s="18"/>
      <c r="D10" s="18"/>
      <c r="E10" s="18"/>
      <c r="F10" s="18"/>
      <c r="G10" s="18"/>
      <c r="H10" s="18"/>
      <c r="I10" s="73"/>
    </row>
    <row r="11" spans="1:17" s="46" customFormat="1" ht="14.25" customHeight="1" outlineLevel="1">
      <c r="A11" s="21"/>
      <c r="B11" s="25"/>
      <c r="C11" s="18"/>
      <c r="D11" s="18"/>
      <c r="E11" s="18"/>
      <c r="F11" s="18"/>
      <c r="G11" s="18"/>
      <c r="H11" s="18"/>
      <c r="I11" s="73"/>
    </row>
    <row r="12" spans="1:17" s="46" customFormat="1" ht="14.25" customHeight="1" outlineLevel="1">
      <c r="A12" s="142"/>
      <c r="B12" s="143"/>
      <c r="C12" s="144"/>
      <c r="D12" s="145"/>
      <c r="E12" s="146"/>
      <c r="F12" s="146"/>
      <c r="G12" s="146" t="s">
        <v>15</v>
      </c>
      <c r="H12" s="147"/>
      <c r="I12" s="147" t="s">
        <v>739</v>
      </c>
    </row>
    <row r="13" spans="1:17" s="47" customFormat="1" ht="20.100000000000001" customHeight="1">
      <c r="A13" s="149" t="s">
        <v>17</v>
      </c>
      <c r="B13" s="149" t="s">
        <v>124</v>
      </c>
      <c r="C13" s="150" t="s">
        <v>18</v>
      </c>
      <c r="D13" s="151" t="s">
        <v>19</v>
      </c>
      <c r="E13" s="702" t="s">
        <v>20</v>
      </c>
      <c r="F13" s="703"/>
      <c r="G13" s="152" t="s">
        <v>349</v>
      </c>
      <c r="H13" s="112" t="s">
        <v>737</v>
      </c>
      <c r="I13" s="112" t="s">
        <v>738</v>
      </c>
    </row>
    <row r="14" spans="1:17" s="47" customFormat="1" ht="20.100000000000001" customHeight="1">
      <c r="A14" s="149"/>
      <c r="B14" s="149"/>
      <c r="C14" s="150"/>
      <c r="D14" s="151"/>
      <c r="E14" s="152" t="s">
        <v>348</v>
      </c>
      <c r="F14" s="152" t="s">
        <v>347</v>
      </c>
      <c r="G14" s="152" t="s">
        <v>350</v>
      </c>
      <c r="H14" s="112"/>
      <c r="I14" s="112"/>
    </row>
    <row r="15" spans="1:17" s="48" customFormat="1" ht="21.75" customHeight="1">
      <c r="A15" s="74" t="s">
        <v>626</v>
      </c>
      <c r="B15" s="75"/>
      <c r="C15" s="76"/>
      <c r="D15" s="77"/>
      <c r="E15" s="77"/>
      <c r="F15" s="77"/>
      <c r="G15" s="78">
        <f>G16+G27+G37+G43+G50</f>
        <v>0</v>
      </c>
      <c r="H15" s="76"/>
      <c r="I15" s="76"/>
    </row>
    <row r="16" spans="1:17" s="47" customFormat="1" ht="18" customHeight="1">
      <c r="A16" s="79" t="s">
        <v>627</v>
      </c>
      <c r="B16" s="80" t="s">
        <v>408</v>
      </c>
      <c r="C16" s="81"/>
      <c r="D16" s="81"/>
      <c r="E16" s="81"/>
      <c r="F16" s="81"/>
      <c r="G16" s="82">
        <f>SUM(G17:G26)</f>
        <v>0</v>
      </c>
      <c r="H16" s="81"/>
      <c r="I16" s="81"/>
    </row>
    <row r="17" spans="1:10" s="47" customFormat="1" ht="18" customHeight="1">
      <c r="A17" s="83">
        <v>1</v>
      </c>
      <c r="B17" s="584" t="s">
        <v>628</v>
      </c>
      <c r="C17" s="85" t="s">
        <v>214</v>
      </c>
      <c r="D17" s="86">
        <v>7</v>
      </c>
      <c r="E17" s="572"/>
      <c r="F17" s="87"/>
      <c r="G17" s="88">
        <f t="shared" ref="G17:G22" si="0">(E17+F17)*D17</f>
        <v>0</v>
      </c>
      <c r="H17" s="84" t="s">
        <v>962</v>
      </c>
      <c r="I17" s="84"/>
    </row>
    <row r="18" spans="1:10" s="47" customFormat="1" ht="18" customHeight="1">
      <c r="A18" s="83">
        <f>A17+1</f>
        <v>2</v>
      </c>
      <c r="B18" s="584" t="s">
        <v>629</v>
      </c>
      <c r="C18" s="85" t="s">
        <v>214</v>
      </c>
      <c r="D18" s="86">
        <v>5</v>
      </c>
      <c r="E18" s="572"/>
      <c r="F18" s="87"/>
      <c r="G18" s="88">
        <f t="shared" si="0"/>
        <v>0</v>
      </c>
      <c r="H18" s="84" t="s">
        <v>962</v>
      </c>
      <c r="I18" s="84"/>
    </row>
    <row r="19" spans="1:10" s="47" customFormat="1" ht="18" customHeight="1">
      <c r="A19" s="83">
        <v>3</v>
      </c>
      <c r="B19" s="584" t="s">
        <v>630</v>
      </c>
      <c r="C19" s="85" t="s">
        <v>214</v>
      </c>
      <c r="D19" s="86">
        <v>5</v>
      </c>
      <c r="E19" s="572"/>
      <c r="F19" s="87"/>
      <c r="G19" s="88">
        <f t="shared" si="0"/>
        <v>0</v>
      </c>
      <c r="H19" s="84" t="s">
        <v>962</v>
      </c>
      <c r="I19" s="84"/>
    </row>
    <row r="20" spans="1:10" s="47" customFormat="1" ht="18" customHeight="1">
      <c r="A20" s="83">
        <f>A19+1</f>
        <v>4</v>
      </c>
      <c r="B20" s="584" t="s">
        <v>631</v>
      </c>
      <c r="C20" s="85" t="s">
        <v>214</v>
      </c>
      <c r="D20" s="86">
        <v>1</v>
      </c>
      <c r="E20" s="572"/>
      <c r="F20" s="87"/>
      <c r="G20" s="88">
        <f t="shared" si="0"/>
        <v>0</v>
      </c>
      <c r="H20" s="84" t="s">
        <v>962</v>
      </c>
      <c r="I20" s="84"/>
    </row>
    <row r="21" spans="1:10" s="47" customFormat="1" ht="18" customHeight="1">
      <c r="A21" s="83">
        <f>A20+1</f>
        <v>5</v>
      </c>
      <c r="B21" s="584" t="s">
        <v>632</v>
      </c>
      <c r="C21" s="85" t="s">
        <v>214</v>
      </c>
      <c r="D21" s="86">
        <v>3</v>
      </c>
      <c r="E21" s="572"/>
      <c r="F21" s="87"/>
      <c r="G21" s="88">
        <f t="shared" si="0"/>
        <v>0</v>
      </c>
      <c r="H21" s="84" t="s">
        <v>962</v>
      </c>
      <c r="I21" s="84"/>
    </row>
    <row r="22" spans="1:10" s="47" customFormat="1" ht="18" customHeight="1">
      <c r="A22" s="569">
        <f>A21+1</f>
        <v>6</v>
      </c>
      <c r="B22" s="590" t="s">
        <v>842</v>
      </c>
      <c r="C22" s="571" t="s">
        <v>214</v>
      </c>
      <c r="D22" s="555">
        <v>1</v>
      </c>
      <c r="E22" s="572"/>
      <c r="F22" s="572"/>
      <c r="G22" s="553">
        <f t="shared" si="0"/>
        <v>0</v>
      </c>
      <c r="H22" s="84" t="s">
        <v>962</v>
      </c>
      <c r="I22" s="570"/>
    </row>
    <row r="23" spans="1:10" s="47" customFormat="1" ht="18" customHeight="1">
      <c r="A23" s="83"/>
      <c r="B23" s="587" t="s">
        <v>409</v>
      </c>
      <c r="C23" s="89"/>
      <c r="D23" s="90"/>
      <c r="E23" s="638"/>
      <c r="F23" s="91"/>
      <c r="G23" s="88"/>
      <c r="H23" s="89"/>
      <c r="I23" s="89"/>
    </row>
    <row r="24" spans="1:10" s="47" customFormat="1" ht="17.25" customHeight="1">
      <c r="A24" s="83">
        <f>A22+1</f>
        <v>7</v>
      </c>
      <c r="B24" s="606" t="s">
        <v>949</v>
      </c>
      <c r="C24" s="554" t="s">
        <v>214</v>
      </c>
      <c r="D24" s="555">
        <v>20</v>
      </c>
      <c r="E24" s="641"/>
      <c r="F24" s="641"/>
      <c r="G24" s="553">
        <f>(E24+F24)*D24</f>
        <v>0</v>
      </c>
      <c r="H24" s="556"/>
      <c r="I24" s="557"/>
    </row>
    <row r="25" spans="1:10" s="47" customFormat="1" ht="18" customHeight="1">
      <c r="A25" s="92"/>
      <c r="B25" s="583" t="s">
        <v>410</v>
      </c>
      <c r="C25" s="93" t="s">
        <v>356</v>
      </c>
      <c r="D25" s="86">
        <v>1</v>
      </c>
      <c r="E25" s="91"/>
      <c r="F25" s="91"/>
      <c r="G25" s="88">
        <v>0</v>
      </c>
      <c r="H25" s="89"/>
      <c r="I25" s="89"/>
    </row>
    <row r="26" spans="1:10" s="47" customFormat="1" ht="18" customHeight="1">
      <c r="A26" s="83">
        <f>A24+1</f>
        <v>8</v>
      </c>
      <c r="B26" s="584" t="s">
        <v>411</v>
      </c>
      <c r="C26" s="85" t="s">
        <v>356</v>
      </c>
      <c r="D26" s="86">
        <v>1</v>
      </c>
      <c r="E26" s="87"/>
      <c r="F26" s="87"/>
      <c r="G26" s="88">
        <f>E26*D26</f>
        <v>0</v>
      </c>
      <c r="H26" s="85"/>
      <c r="I26" s="85"/>
    </row>
    <row r="27" spans="1:10" s="47" customFormat="1" ht="18" customHeight="1">
      <c r="A27" s="79" t="s">
        <v>633</v>
      </c>
      <c r="B27" s="80" t="s">
        <v>634</v>
      </c>
      <c r="C27" s="81"/>
      <c r="D27" s="81"/>
      <c r="E27" s="81"/>
      <c r="F27" s="81"/>
      <c r="G27" s="82">
        <f>SUM(G28:G36)</f>
        <v>0</v>
      </c>
      <c r="H27" s="81"/>
      <c r="I27" s="81"/>
    </row>
    <row r="28" spans="1:10" s="47" customFormat="1" ht="18" customHeight="1">
      <c r="A28" s="83">
        <v>1</v>
      </c>
      <c r="B28" s="589" t="s">
        <v>950</v>
      </c>
      <c r="C28" s="85" t="s">
        <v>207</v>
      </c>
      <c r="D28" s="86">
        <v>85</v>
      </c>
      <c r="E28" s="94"/>
      <c r="F28" s="94"/>
      <c r="G28" s="88">
        <f>(E28+F28)*D28</f>
        <v>0</v>
      </c>
      <c r="H28" s="95" t="s">
        <v>963</v>
      </c>
      <c r="I28" s="84"/>
      <c r="J28" s="49"/>
    </row>
    <row r="29" spans="1:10" s="47" customFormat="1" ht="18" customHeight="1">
      <c r="A29" s="83">
        <v>2</v>
      </c>
      <c r="B29" s="589" t="s">
        <v>951</v>
      </c>
      <c r="C29" s="85" t="s">
        <v>207</v>
      </c>
      <c r="D29" s="86">
        <v>58</v>
      </c>
      <c r="E29" s="94"/>
      <c r="F29" s="94"/>
      <c r="G29" s="88">
        <f t="shared" ref="G29:G35" si="1">(E29+F29)*D29</f>
        <v>0</v>
      </c>
      <c r="H29" s="95" t="s">
        <v>963</v>
      </c>
      <c r="I29" s="84"/>
      <c r="J29" s="49"/>
    </row>
    <row r="30" spans="1:10" s="47" customFormat="1" ht="18" customHeight="1">
      <c r="A30" s="569">
        <v>3</v>
      </c>
      <c r="B30" s="589" t="s">
        <v>952</v>
      </c>
      <c r="C30" s="571" t="s">
        <v>207</v>
      </c>
      <c r="D30" s="555">
        <v>67</v>
      </c>
      <c r="E30" s="573"/>
      <c r="F30" s="573"/>
      <c r="G30" s="553">
        <f t="shared" si="1"/>
        <v>0</v>
      </c>
      <c r="H30" s="95" t="s">
        <v>963</v>
      </c>
      <c r="I30" s="570"/>
      <c r="J30" s="49"/>
    </row>
    <row r="31" spans="1:10" s="47" customFormat="1" ht="18" customHeight="1">
      <c r="A31" s="569">
        <v>4</v>
      </c>
      <c r="B31" s="589" t="s">
        <v>953</v>
      </c>
      <c r="C31" s="571" t="s">
        <v>207</v>
      </c>
      <c r="D31" s="555">
        <v>40</v>
      </c>
      <c r="E31" s="573"/>
      <c r="F31" s="573"/>
      <c r="G31" s="553">
        <f t="shared" si="1"/>
        <v>0</v>
      </c>
      <c r="H31" s="95" t="s">
        <v>963</v>
      </c>
      <c r="I31" s="570"/>
      <c r="J31" s="49"/>
    </row>
    <row r="32" spans="1:10" s="47" customFormat="1" ht="18" customHeight="1">
      <c r="A32" s="83">
        <v>5</v>
      </c>
      <c r="B32" s="589" t="s">
        <v>412</v>
      </c>
      <c r="C32" s="85" t="s">
        <v>356</v>
      </c>
      <c r="D32" s="86">
        <v>1</v>
      </c>
      <c r="E32" s="94"/>
      <c r="F32" s="94"/>
      <c r="G32" s="88">
        <f t="shared" si="1"/>
        <v>0</v>
      </c>
      <c r="H32" s="84"/>
      <c r="I32" s="84"/>
    </row>
    <row r="33" spans="1:10" s="47" customFormat="1" ht="18" customHeight="1">
      <c r="A33" s="83">
        <v>6</v>
      </c>
      <c r="B33" s="586" t="s">
        <v>413</v>
      </c>
      <c r="C33" s="85" t="s">
        <v>414</v>
      </c>
      <c r="D33" s="86">
        <v>1</v>
      </c>
      <c r="E33" s="86"/>
      <c r="F33" s="86"/>
      <c r="G33" s="88">
        <f>(E33+F33)*D33</f>
        <v>0</v>
      </c>
      <c r="H33" s="84"/>
      <c r="I33" s="84"/>
    </row>
    <row r="34" spans="1:10" s="47" customFormat="1" ht="18" customHeight="1">
      <c r="A34" s="83">
        <v>7</v>
      </c>
      <c r="B34" s="586" t="s">
        <v>415</v>
      </c>
      <c r="C34" s="85" t="s">
        <v>414</v>
      </c>
      <c r="D34" s="86">
        <v>1</v>
      </c>
      <c r="E34" s="86"/>
      <c r="F34" s="86"/>
      <c r="G34" s="88">
        <f t="shared" si="1"/>
        <v>0</v>
      </c>
      <c r="H34" s="84"/>
      <c r="I34" s="84"/>
    </row>
    <row r="35" spans="1:10" s="47" customFormat="1" ht="18" customHeight="1">
      <c r="A35" s="83">
        <v>8</v>
      </c>
      <c r="B35" s="586" t="s">
        <v>416</v>
      </c>
      <c r="C35" s="85" t="s">
        <v>356</v>
      </c>
      <c r="D35" s="86">
        <v>1</v>
      </c>
      <c r="E35" s="86"/>
      <c r="F35" s="86"/>
      <c r="G35" s="88">
        <f t="shared" si="1"/>
        <v>0</v>
      </c>
      <c r="H35" s="84"/>
      <c r="I35" s="84"/>
    </row>
    <row r="36" spans="1:10" s="47" customFormat="1" ht="18" customHeight="1">
      <c r="A36" s="83">
        <v>9</v>
      </c>
      <c r="B36" s="586" t="s">
        <v>417</v>
      </c>
      <c r="C36" s="85" t="s">
        <v>356</v>
      </c>
      <c r="D36" s="86">
        <v>1</v>
      </c>
      <c r="E36" s="86"/>
      <c r="F36" s="86"/>
      <c r="G36" s="88">
        <f>(E36+F36)*D36</f>
        <v>0</v>
      </c>
      <c r="H36" s="84"/>
      <c r="I36" s="84"/>
    </row>
    <row r="37" spans="1:10" s="47" customFormat="1" ht="18" customHeight="1">
      <c r="A37" s="79" t="s">
        <v>635</v>
      </c>
      <c r="B37" s="80" t="s">
        <v>636</v>
      </c>
      <c r="C37" s="96"/>
      <c r="D37" s="96"/>
      <c r="E37" s="96"/>
      <c r="F37" s="96"/>
      <c r="G37" s="97">
        <f>SUM(G38:G42)</f>
        <v>0</v>
      </c>
      <c r="H37" s="96"/>
      <c r="I37" s="96"/>
    </row>
    <row r="38" spans="1:10" s="47" customFormat="1" ht="18" customHeight="1">
      <c r="A38" s="83">
        <v>1</v>
      </c>
      <c r="B38" s="598" t="s">
        <v>954</v>
      </c>
      <c r="C38" s="85" t="s">
        <v>207</v>
      </c>
      <c r="D38" s="86">
        <v>85</v>
      </c>
      <c r="E38" s="94"/>
      <c r="F38" s="94"/>
      <c r="G38" s="88">
        <f>(E38+F38)*D38</f>
        <v>0</v>
      </c>
      <c r="H38" s="84" t="s">
        <v>964</v>
      </c>
      <c r="I38" s="84"/>
      <c r="J38" s="49"/>
    </row>
    <row r="39" spans="1:10" s="47" customFormat="1" ht="18" customHeight="1">
      <c r="A39" s="569">
        <f>A38+1</f>
        <v>2</v>
      </c>
      <c r="B39" s="598" t="s">
        <v>955</v>
      </c>
      <c r="C39" s="571" t="s">
        <v>207</v>
      </c>
      <c r="D39" s="555">
        <v>58</v>
      </c>
      <c r="E39" s="573"/>
      <c r="F39" s="573"/>
      <c r="G39" s="553">
        <f>(E39+F39)*D39</f>
        <v>0</v>
      </c>
      <c r="H39" s="84" t="s">
        <v>964</v>
      </c>
      <c r="I39" s="570"/>
      <c r="J39" s="49"/>
    </row>
    <row r="40" spans="1:10" s="47" customFormat="1" ht="18" customHeight="1">
      <c r="A40" s="569">
        <f>A39+1</f>
        <v>3</v>
      </c>
      <c r="B40" s="598" t="s">
        <v>956</v>
      </c>
      <c r="C40" s="571" t="s">
        <v>207</v>
      </c>
      <c r="D40" s="555">
        <v>67</v>
      </c>
      <c r="E40" s="573"/>
      <c r="F40" s="573"/>
      <c r="G40" s="553">
        <f>(E40+F40)*D40</f>
        <v>0</v>
      </c>
      <c r="H40" s="84" t="s">
        <v>964</v>
      </c>
      <c r="I40" s="570"/>
      <c r="J40" s="49"/>
    </row>
    <row r="41" spans="1:10" s="47" customFormat="1" ht="18" customHeight="1">
      <c r="A41" s="83">
        <f>A40+1</f>
        <v>4</v>
      </c>
      <c r="B41" s="598" t="s">
        <v>957</v>
      </c>
      <c r="C41" s="85" t="s">
        <v>207</v>
      </c>
      <c r="D41" s="555">
        <v>40</v>
      </c>
      <c r="E41" s="94"/>
      <c r="F41" s="94"/>
      <c r="G41" s="88">
        <f>(E41+F41)*D41</f>
        <v>0</v>
      </c>
      <c r="H41" s="84" t="s">
        <v>964</v>
      </c>
      <c r="I41" s="84"/>
      <c r="J41" s="49"/>
    </row>
    <row r="42" spans="1:10" s="47" customFormat="1" ht="18" customHeight="1">
      <c r="A42" s="83">
        <f>A41+1</f>
        <v>5</v>
      </c>
      <c r="B42" s="588" t="s">
        <v>418</v>
      </c>
      <c r="C42" s="85" t="s">
        <v>356</v>
      </c>
      <c r="D42" s="86">
        <v>1</v>
      </c>
      <c r="E42" s="86"/>
      <c r="F42" s="86"/>
      <c r="G42" s="88">
        <f>(E42+F42)*D42</f>
        <v>0</v>
      </c>
      <c r="H42" s="84"/>
      <c r="I42" s="84"/>
      <c r="J42" s="49"/>
    </row>
    <row r="43" spans="1:10" s="47" customFormat="1" ht="18" customHeight="1">
      <c r="A43" s="79" t="s">
        <v>637</v>
      </c>
      <c r="B43" s="98" t="s">
        <v>419</v>
      </c>
      <c r="C43" s="99"/>
      <c r="D43" s="99"/>
      <c r="E43" s="99"/>
      <c r="F43" s="99"/>
      <c r="G43" s="100">
        <f>SUM(G45:G49)</f>
        <v>0</v>
      </c>
      <c r="H43" s="99"/>
      <c r="I43" s="99"/>
    </row>
    <row r="44" spans="1:10" s="574" customFormat="1" ht="18" customHeight="1">
      <c r="A44" s="569">
        <v>1</v>
      </c>
      <c r="B44" s="627" t="s">
        <v>906</v>
      </c>
      <c r="C44" s="569" t="s">
        <v>207</v>
      </c>
      <c r="D44" s="569">
        <v>34</v>
      </c>
      <c r="E44" s="714"/>
      <c r="F44" s="715"/>
      <c r="G44" s="553">
        <f t="shared" ref="G44:G49" si="2">E44*D44</f>
        <v>0</v>
      </c>
      <c r="H44" s="570" t="s">
        <v>965</v>
      </c>
      <c r="I44" s="556"/>
    </row>
    <row r="45" spans="1:10" s="47" customFormat="1" ht="26.25" customHeight="1">
      <c r="A45" s="569">
        <v>2</v>
      </c>
      <c r="B45" s="627" t="s">
        <v>907</v>
      </c>
      <c r="C45" s="571" t="s">
        <v>207</v>
      </c>
      <c r="D45" s="555">
        <v>67</v>
      </c>
      <c r="E45" s="714"/>
      <c r="F45" s="715"/>
      <c r="G45" s="553">
        <f t="shared" si="2"/>
        <v>0</v>
      </c>
      <c r="H45" s="570" t="s">
        <v>965</v>
      </c>
      <c r="I45" s="570"/>
    </row>
    <row r="46" spans="1:10" s="47" customFormat="1" ht="30" customHeight="1">
      <c r="A46" s="569">
        <v>3</v>
      </c>
      <c r="B46" s="627" t="s">
        <v>420</v>
      </c>
      <c r="C46" s="85" t="s">
        <v>207</v>
      </c>
      <c r="D46" s="86">
        <v>60</v>
      </c>
      <c r="E46" s="712"/>
      <c r="F46" s="713"/>
      <c r="G46" s="88">
        <f t="shared" si="2"/>
        <v>0</v>
      </c>
      <c r="H46" s="570" t="s">
        <v>965</v>
      </c>
      <c r="I46" s="84"/>
    </row>
    <row r="47" spans="1:10" s="47" customFormat="1" ht="30" customHeight="1">
      <c r="A47" s="569">
        <v>4</v>
      </c>
      <c r="B47" s="627" t="s">
        <v>908</v>
      </c>
      <c r="C47" s="85" t="s">
        <v>356</v>
      </c>
      <c r="D47" s="86">
        <v>1</v>
      </c>
      <c r="E47" s="712"/>
      <c r="F47" s="713"/>
      <c r="G47" s="88">
        <f t="shared" si="2"/>
        <v>0</v>
      </c>
      <c r="H47" s="84" t="s">
        <v>966</v>
      </c>
      <c r="I47" s="84"/>
    </row>
    <row r="48" spans="1:10" s="47" customFormat="1" ht="18" customHeight="1">
      <c r="A48" s="569">
        <v>5</v>
      </c>
      <c r="B48" s="628" t="s">
        <v>421</v>
      </c>
      <c r="C48" s="85" t="s">
        <v>356</v>
      </c>
      <c r="D48" s="86">
        <v>1</v>
      </c>
      <c r="E48" s="712"/>
      <c r="F48" s="713"/>
      <c r="G48" s="88">
        <f t="shared" si="2"/>
        <v>0</v>
      </c>
      <c r="H48" s="84"/>
      <c r="I48" s="84"/>
    </row>
    <row r="49" spans="1:9" s="47" customFormat="1" ht="18" customHeight="1">
      <c r="A49" s="569">
        <v>6</v>
      </c>
      <c r="B49" s="628" t="s">
        <v>417</v>
      </c>
      <c r="C49" s="85" t="s">
        <v>356</v>
      </c>
      <c r="D49" s="86">
        <v>1</v>
      </c>
      <c r="E49" s="712"/>
      <c r="F49" s="713"/>
      <c r="G49" s="88">
        <f t="shared" si="2"/>
        <v>0</v>
      </c>
      <c r="H49" s="84"/>
      <c r="I49" s="84"/>
    </row>
    <row r="50" spans="1:9" s="47" customFormat="1" ht="18" customHeight="1">
      <c r="A50" s="79" t="s">
        <v>638</v>
      </c>
      <c r="B50" s="101" t="s">
        <v>422</v>
      </c>
      <c r="C50" s="102"/>
      <c r="D50" s="102"/>
      <c r="E50" s="102"/>
      <c r="F50" s="102"/>
      <c r="G50" s="82">
        <f>SUM(G51)</f>
        <v>0</v>
      </c>
      <c r="H50" s="102"/>
      <c r="I50" s="102"/>
    </row>
    <row r="51" spans="1:9" s="47" customFormat="1" ht="36.75" customHeight="1">
      <c r="A51" s="83">
        <v>1</v>
      </c>
      <c r="B51" s="629" t="s">
        <v>423</v>
      </c>
      <c r="C51" s="85" t="s">
        <v>356</v>
      </c>
      <c r="D51" s="86">
        <v>1</v>
      </c>
      <c r="E51" s="712"/>
      <c r="F51" s="713"/>
      <c r="G51" s="88">
        <f>D51*E51</f>
        <v>0</v>
      </c>
      <c r="H51" s="84"/>
      <c r="I51" s="84"/>
    </row>
    <row r="52" spans="1:9" s="48" customFormat="1" ht="23.25" customHeight="1">
      <c r="A52" s="74" t="s">
        <v>639</v>
      </c>
      <c r="B52" s="75"/>
      <c r="C52" s="76"/>
      <c r="D52" s="77"/>
      <c r="E52" s="77"/>
      <c r="F52" s="77"/>
      <c r="G52" s="78">
        <f>G53+G60+G68+G76+G84</f>
        <v>0</v>
      </c>
      <c r="H52" s="76"/>
      <c r="I52" s="76"/>
    </row>
    <row r="53" spans="1:9" s="47" customFormat="1" ht="18" customHeight="1">
      <c r="A53" s="79" t="s">
        <v>640</v>
      </c>
      <c r="B53" s="80" t="s">
        <v>408</v>
      </c>
      <c r="C53" s="81"/>
      <c r="D53" s="81"/>
      <c r="E53" s="81"/>
      <c r="F53" s="81"/>
      <c r="G53" s="485">
        <f>SUM(G54:G59)</f>
        <v>0</v>
      </c>
      <c r="H53" s="81"/>
      <c r="I53" s="81"/>
    </row>
    <row r="54" spans="1:9" s="47" customFormat="1" ht="18" customHeight="1">
      <c r="A54" s="83">
        <v>1</v>
      </c>
      <c r="B54" s="630" t="s">
        <v>425</v>
      </c>
      <c r="C54" s="85" t="s">
        <v>214</v>
      </c>
      <c r="D54" s="86">
        <v>1</v>
      </c>
      <c r="E54" s="86"/>
      <c r="F54" s="86"/>
      <c r="G54" s="88">
        <f>(E54+F54)*D54</f>
        <v>0</v>
      </c>
      <c r="H54" s="84" t="s">
        <v>967</v>
      </c>
      <c r="I54" s="84"/>
    </row>
    <row r="55" spans="1:9" s="47" customFormat="1" ht="18" customHeight="1">
      <c r="A55" s="83">
        <f>A54+1</f>
        <v>2</v>
      </c>
      <c r="B55" s="630" t="s">
        <v>641</v>
      </c>
      <c r="C55" s="85" t="s">
        <v>214</v>
      </c>
      <c r="D55" s="86">
        <v>2</v>
      </c>
      <c r="E55" s="94"/>
      <c r="F55" s="86"/>
      <c r="G55" s="88">
        <f>(E55+F55)*D55</f>
        <v>0</v>
      </c>
      <c r="H55" s="84" t="s">
        <v>968</v>
      </c>
      <c r="I55" s="84"/>
    </row>
    <row r="56" spans="1:9" s="47" customFormat="1" ht="18" customHeight="1">
      <c r="A56" s="83">
        <f>A55+1</f>
        <v>3</v>
      </c>
      <c r="B56" s="630" t="s">
        <v>642</v>
      </c>
      <c r="C56" s="85" t="s">
        <v>214</v>
      </c>
      <c r="D56" s="86">
        <v>2</v>
      </c>
      <c r="E56" s="94"/>
      <c r="F56" s="86"/>
      <c r="G56" s="88">
        <f>(E56+F56)*D56</f>
        <v>0</v>
      </c>
      <c r="H56" s="84" t="s">
        <v>968</v>
      </c>
      <c r="I56" s="84"/>
    </row>
    <row r="57" spans="1:9" s="47" customFormat="1" ht="18" customHeight="1">
      <c r="A57" s="83">
        <f>A56+1</f>
        <v>4</v>
      </c>
      <c r="B57" s="630" t="s">
        <v>643</v>
      </c>
      <c r="C57" s="85" t="s">
        <v>214</v>
      </c>
      <c r="D57" s="86">
        <v>2</v>
      </c>
      <c r="E57" s="94"/>
      <c r="F57" s="86"/>
      <c r="G57" s="88">
        <f>(E57+F57)*D57</f>
        <v>0</v>
      </c>
      <c r="H57" s="84" t="s">
        <v>968</v>
      </c>
      <c r="I57" s="84"/>
    </row>
    <row r="58" spans="1:9" s="47" customFormat="1" ht="18" customHeight="1">
      <c r="A58" s="83">
        <v>5</v>
      </c>
      <c r="B58" s="631" t="s">
        <v>426</v>
      </c>
      <c r="C58" s="85" t="s">
        <v>356</v>
      </c>
      <c r="D58" s="86">
        <v>1</v>
      </c>
      <c r="E58" s="86"/>
      <c r="F58" s="86"/>
      <c r="G58" s="88">
        <f>(E58+F58)*D58</f>
        <v>0</v>
      </c>
      <c r="H58" s="84"/>
      <c r="I58" s="84"/>
    </row>
    <row r="59" spans="1:9" s="47" customFormat="1" ht="18" customHeight="1">
      <c r="A59" s="83">
        <f>A58+1</f>
        <v>6</v>
      </c>
      <c r="B59" s="630" t="s">
        <v>417</v>
      </c>
      <c r="C59" s="83" t="s">
        <v>356</v>
      </c>
      <c r="D59" s="86">
        <v>1</v>
      </c>
      <c r="E59" s="712"/>
      <c r="F59" s="713"/>
      <c r="G59" s="88">
        <f>E59*D59</f>
        <v>0</v>
      </c>
      <c r="H59" s="84"/>
      <c r="I59" s="84"/>
    </row>
    <row r="60" spans="1:9" s="47" customFormat="1" ht="18" customHeight="1">
      <c r="A60" s="79" t="s">
        <v>644</v>
      </c>
      <c r="B60" s="101" t="s">
        <v>645</v>
      </c>
      <c r="C60" s="102"/>
      <c r="D60" s="102"/>
      <c r="E60" s="102"/>
      <c r="F60" s="102"/>
      <c r="G60" s="82">
        <f>SUM(G61:G67)</f>
        <v>0</v>
      </c>
      <c r="H60" s="102"/>
      <c r="I60" s="102"/>
    </row>
    <row r="61" spans="1:9" s="47" customFormat="1" ht="18" customHeight="1">
      <c r="A61" s="83">
        <v>1</v>
      </c>
      <c r="B61" s="632" t="s">
        <v>427</v>
      </c>
      <c r="C61" s="85" t="s">
        <v>728</v>
      </c>
      <c r="D61" s="86">
        <v>110</v>
      </c>
      <c r="E61" s="712"/>
      <c r="F61" s="713"/>
      <c r="G61" s="88">
        <f>E61*D61</f>
        <v>0</v>
      </c>
      <c r="H61" s="103"/>
      <c r="I61" s="103"/>
    </row>
    <row r="62" spans="1:9" s="47" customFormat="1" ht="36.75" customHeight="1">
      <c r="A62" s="83">
        <f>A61+1</f>
        <v>2</v>
      </c>
      <c r="B62" s="632" t="s">
        <v>428</v>
      </c>
      <c r="C62" s="85" t="s">
        <v>728</v>
      </c>
      <c r="D62" s="86">
        <v>11</v>
      </c>
      <c r="E62" s="86"/>
      <c r="F62" s="86"/>
      <c r="G62" s="88">
        <f>(E62+F62)*D62</f>
        <v>0</v>
      </c>
      <c r="H62" s="103"/>
      <c r="I62" s="103"/>
    </row>
    <row r="63" spans="1:9" s="47" customFormat="1" ht="18" customHeight="1">
      <c r="A63" s="83">
        <f>A62+1</f>
        <v>3</v>
      </c>
      <c r="B63" s="632" t="s">
        <v>429</v>
      </c>
      <c r="C63" s="85" t="s">
        <v>207</v>
      </c>
      <c r="D63" s="86">
        <v>24</v>
      </c>
      <c r="E63" s="725"/>
      <c r="F63" s="726"/>
      <c r="G63" s="88">
        <f>E63*D63</f>
        <v>0</v>
      </c>
      <c r="H63" s="103"/>
      <c r="I63" s="103"/>
    </row>
    <row r="64" spans="1:9" s="47" customFormat="1" ht="18" customHeight="1">
      <c r="A64" s="83">
        <f>A63+1</f>
        <v>4</v>
      </c>
      <c r="B64" s="632" t="s">
        <v>430</v>
      </c>
      <c r="C64" s="85" t="s">
        <v>207</v>
      </c>
      <c r="D64" s="86">
        <v>10</v>
      </c>
      <c r="E64" s="725"/>
      <c r="F64" s="726"/>
      <c r="G64" s="88">
        <f>E64*D64</f>
        <v>0</v>
      </c>
      <c r="H64" s="103"/>
      <c r="I64" s="103"/>
    </row>
    <row r="65" spans="1:70" s="47" customFormat="1" ht="18" customHeight="1">
      <c r="A65" s="83">
        <f>A64+1</f>
        <v>5</v>
      </c>
      <c r="B65" s="632" t="s">
        <v>431</v>
      </c>
      <c r="C65" s="85" t="s">
        <v>207</v>
      </c>
      <c r="D65" s="86">
        <v>5</v>
      </c>
      <c r="E65" s="725"/>
      <c r="F65" s="726"/>
      <c r="G65" s="88">
        <f>E65*D65</f>
        <v>0</v>
      </c>
      <c r="H65" s="103"/>
      <c r="I65" s="103"/>
    </row>
    <row r="66" spans="1:70" s="47" customFormat="1" ht="18" customHeight="1">
      <c r="A66" s="83">
        <v>4</v>
      </c>
      <c r="B66" s="633" t="s">
        <v>421</v>
      </c>
      <c r="C66" s="85" t="s">
        <v>356</v>
      </c>
      <c r="D66" s="86">
        <v>1</v>
      </c>
      <c r="E66" s="723"/>
      <c r="F66" s="724"/>
      <c r="G66" s="88">
        <f>E66*D66</f>
        <v>0</v>
      </c>
      <c r="H66" s="84"/>
      <c r="I66" s="84"/>
    </row>
    <row r="67" spans="1:70" s="47" customFormat="1" ht="18" customHeight="1">
      <c r="A67" s="83">
        <f>A66+1</f>
        <v>5</v>
      </c>
      <c r="B67" s="633" t="s">
        <v>417</v>
      </c>
      <c r="C67" s="85" t="s">
        <v>356</v>
      </c>
      <c r="D67" s="86">
        <v>1</v>
      </c>
      <c r="E67" s="712"/>
      <c r="F67" s="713"/>
      <c r="G67" s="88">
        <f>E67*D67</f>
        <v>0</v>
      </c>
      <c r="H67" s="84"/>
      <c r="I67" s="84"/>
    </row>
    <row r="68" spans="1:70" s="47" customFormat="1" ht="18" customHeight="1">
      <c r="A68" s="79" t="s">
        <v>646</v>
      </c>
      <c r="B68" s="101" t="s">
        <v>432</v>
      </c>
      <c r="C68" s="102"/>
      <c r="D68" s="102"/>
      <c r="E68" s="102"/>
      <c r="F68" s="102"/>
      <c r="G68" s="82">
        <f>SUM(G69:G75)</f>
        <v>0</v>
      </c>
      <c r="H68" s="102"/>
      <c r="I68" s="102"/>
    </row>
    <row r="69" spans="1:70" s="50" customFormat="1" ht="18" customHeight="1">
      <c r="A69" s="83">
        <v>1</v>
      </c>
      <c r="B69" s="634" t="s">
        <v>433</v>
      </c>
      <c r="C69" s="104" t="s">
        <v>424</v>
      </c>
      <c r="D69" s="86">
        <v>5</v>
      </c>
      <c r="E69" s="86"/>
      <c r="F69" s="86"/>
      <c r="G69" s="88"/>
      <c r="H69" s="104"/>
      <c r="I69" s="104"/>
    </row>
    <row r="70" spans="1:70" s="51" customFormat="1" ht="18" customHeight="1">
      <c r="A70" s="83">
        <f>A69+1</f>
        <v>2</v>
      </c>
      <c r="B70" s="634" t="s">
        <v>434</v>
      </c>
      <c r="C70" s="104" t="s">
        <v>424</v>
      </c>
      <c r="D70" s="86">
        <v>2</v>
      </c>
      <c r="E70" s="86"/>
      <c r="F70" s="86"/>
      <c r="G70" s="88">
        <f>(E70+F70)*D70</f>
        <v>0</v>
      </c>
      <c r="H70" s="104" t="s">
        <v>969</v>
      </c>
      <c r="I70" s="120"/>
      <c r="J70" s="121"/>
      <c r="K70" s="121"/>
      <c r="L70" s="121"/>
      <c r="M70" s="121"/>
      <c r="N70" s="121"/>
      <c r="O70" s="121"/>
      <c r="P70" s="121"/>
      <c r="Q70" s="121"/>
      <c r="R70" s="121"/>
      <c r="S70" s="121"/>
      <c r="T70" s="121"/>
      <c r="U70" s="121"/>
      <c r="V70" s="121"/>
      <c r="W70" s="121"/>
      <c r="X70" s="121"/>
      <c r="Y70" s="121"/>
      <c r="Z70" s="121"/>
      <c r="AA70" s="121"/>
      <c r="AB70" s="121"/>
      <c r="AC70" s="121"/>
      <c r="AD70" s="121"/>
      <c r="AE70" s="121"/>
      <c r="AF70" s="121"/>
      <c r="AG70" s="121"/>
      <c r="AH70" s="121"/>
      <c r="AI70" s="121"/>
      <c r="AJ70" s="121"/>
      <c r="AK70" s="121"/>
      <c r="AL70" s="121"/>
      <c r="AM70" s="121"/>
      <c r="AN70" s="121"/>
      <c r="AO70" s="121"/>
      <c r="AP70" s="121"/>
      <c r="AQ70" s="121"/>
      <c r="AR70" s="121"/>
      <c r="AS70" s="121"/>
      <c r="AT70" s="121"/>
      <c r="AU70" s="121"/>
      <c r="AV70" s="121"/>
      <c r="AW70" s="121"/>
      <c r="AX70" s="121"/>
      <c r="AY70" s="121"/>
      <c r="AZ70" s="121"/>
      <c r="BA70" s="121"/>
      <c r="BB70" s="121"/>
      <c r="BC70" s="121"/>
      <c r="BD70" s="121"/>
      <c r="BE70" s="121"/>
      <c r="BF70" s="121"/>
      <c r="BG70" s="121"/>
      <c r="BH70" s="121"/>
      <c r="BI70" s="121"/>
      <c r="BJ70" s="121"/>
      <c r="BK70" s="121"/>
      <c r="BL70" s="121"/>
      <c r="BM70" s="121"/>
      <c r="BN70" s="121"/>
      <c r="BO70" s="121"/>
      <c r="BP70" s="121"/>
      <c r="BQ70" s="121"/>
      <c r="BR70" s="121"/>
    </row>
    <row r="71" spans="1:70" s="50" customFormat="1" ht="18" customHeight="1">
      <c r="A71" s="92">
        <f>A70+1</f>
        <v>3</v>
      </c>
      <c r="B71" s="634" t="s">
        <v>435</v>
      </c>
      <c r="C71" s="105" t="s">
        <v>424</v>
      </c>
      <c r="D71" s="86">
        <v>1</v>
      </c>
      <c r="E71" s="86"/>
      <c r="F71" s="86"/>
      <c r="G71" s="88">
        <f>(E71+F71)*D71</f>
        <v>0</v>
      </c>
      <c r="H71" s="104" t="s">
        <v>969</v>
      </c>
      <c r="I71" s="105"/>
    </row>
    <row r="72" spans="1:70" s="50" customFormat="1" ht="18" customHeight="1">
      <c r="A72" s="83">
        <f>A71+1</f>
        <v>4</v>
      </c>
      <c r="B72" s="634" t="s">
        <v>436</v>
      </c>
      <c r="C72" s="104" t="s">
        <v>424</v>
      </c>
      <c r="D72" s="86">
        <v>1</v>
      </c>
      <c r="E72" s="86"/>
      <c r="F72" s="86"/>
      <c r="G72" s="88">
        <f>(E72+F72)*D72</f>
        <v>0</v>
      </c>
      <c r="H72" s="104" t="s">
        <v>969</v>
      </c>
      <c r="I72" s="104"/>
    </row>
    <row r="73" spans="1:70" s="50" customFormat="1" ht="18" customHeight="1">
      <c r="A73" s="83">
        <f t="shared" ref="A73" si="3">A72+1</f>
        <v>5</v>
      </c>
      <c r="B73" s="634" t="s">
        <v>833</v>
      </c>
      <c r="C73" s="104" t="s">
        <v>424</v>
      </c>
      <c r="D73" s="86">
        <v>1</v>
      </c>
      <c r="E73" s="86"/>
      <c r="F73" s="86"/>
      <c r="G73" s="88">
        <f t="shared" ref="G73:G75" si="4">(E73+F73)*D73</f>
        <v>0</v>
      </c>
      <c r="H73" s="104" t="s">
        <v>969</v>
      </c>
      <c r="I73" s="104"/>
    </row>
    <row r="74" spans="1:70" s="50" customFormat="1" ht="18" customHeight="1">
      <c r="A74" s="83">
        <f>A73+1</f>
        <v>6</v>
      </c>
      <c r="B74" s="634" t="s">
        <v>834</v>
      </c>
      <c r="C74" s="104" t="s">
        <v>424</v>
      </c>
      <c r="D74" s="86">
        <v>1</v>
      </c>
      <c r="E74" s="86"/>
      <c r="F74" s="86"/>
      <c r="G74" s="88">
        <f t="shared" si="4"/>
        <v>0</v>
      </c>
      <c r="H74" s="104" t="s">
        <v>969</v>
      </c>
      <c r="I74" s="104"/>
    </row>
    <row r="75" spans="1:70" s="50" customFormat="1" ht="18" customHeight="1">
      <c r="A75" s="83">
        <f>A74+1</f>
        <v>7</v>
      </c>
      <c r="B75" s="635" t="s">
        <v>843</v>
      </c>
      <c r="C75" s="104" t="s">
        <v>424</v>
      </c>
      <c r="D75" s="86">
        <v>1</v>
      </c>
      <c r="E75" s="86"/>
      <c r="F75" s="86"/>
      <c r="G75" s="88">
        <f t="shared" si="4"/>
        <v>0</v>
      </c>
      <c r="H75" s="104" t="s">
        <v>969</v>
      </c>
      <c r="I75" s="104"/>
    </row>
    <row r="76" spans="1:70" s="47" customFormat="1" ht="18" customHeight="1">
      <c r="A76" s="79" t="s">
        <v>647</v>
      </c>
      <c r="B76" s="101" t="s">
        <v>437</v>
      </c>
      <c r="C76" s="102"/>
      <c r="D76" s="102"/>
      <c r="E76" s="102"/>
      <c r="F76" s="102"/>
      <c r="G76" s="82">
        <f>SUM(G77:G83)</f>
        <v>0</v>
      </c>
      <c r="H76" s="102"/>
      <c r="I76" s="102"/>
    </row>
    <row r="77" spans="1:70" s="50" customFormat="1" ht="18" customHeight="1">
      <c r="A77" s="83">
        <v>1</v>
      </c>
      <c r="B77" s="637" t="s">
        <v>438</v>
      </c>
      <c r="C77" s="104" t="s">
        <v>424</v>
      </c>
      <c r="D77" s="86">
        <v>16</v>
      </c>
      <c r="E77" s="106"/>
      <c r="F77" s="106"/>
      <c r="G77" s="88">
        <f t="shared" ref="G77:G94" si="5">(E77+F77)*D77</f>
        <v>0</v>
      </c>
      <c r="H77" s="104" t="s">
        <v>969</v>
      </c>
      <c r="I77" s="104"/>
    </row>
    <row r="78" spans="1:70" s="50" customFormat="1" ht="18" customHeight="1">
      <c r="A78" s="83">
        <f>A77+1</f>
        <v>2</v>
      </c>
      <c r="B78" s="637" t="s">
        <v>439</v>
      </c>
      <c r="C78" s="104" t="s">
        <v>424</v>
      </c>
      <c r="D78" s="86">
        <v>14</v>
      </c>
      <c r="E78" s="106"/>
      <c r="F78" s="106"/>
      <c r="G78" s="88">
        <f t="shared" si="5"/>
        <v>0</v>
      </c>
      <c r="H78" s="104" t="s">
        <v>969</v>
      </c>
      <c r="I78" s="104"/>
    </row>
    <row r="79" spans="1:70" s="50" customFormat="1" ht="18" customHeight="1">
      <c r="A79" s="83">
        <f>A78+1</f>
        <v>3</v>
      </c>
      <c r="B79" s="637" t="s">
        <v>440</v>
      </c>
      <c r="C79" s="104" t="s">
        <v>424</v>
      </c>
      <c r="D79" s="86">
        <v>2</v>
      </c>
      <c r="E79" s="106"/>
      <c r="F79" s="106"/>
      <c r="G79" s="88">
        <f t="shared" si="5"/>
        <v>0</v>
      </c>
      <c r="H79" s="104" t="s">
        <v>969</v>
      </c>
      <c r="I79" s="104"/>
    </row>
    <row r="80" spans="1:70" s="50" customFormat="1" ht="18" customHeight="1">
      <c r="A80" s="83">
        <f>A79+1</f>
        <v>4</v>
      </c>
      <c r="B80" s="637" t="s">
        <v>441</v>
      </c>
      <c r="C80" s="104" t="s">
        <v>424</v>
      </c>
      <c r="D80" s="86">
        <v>13</v>
      </c>
      <c r="E80" s="106"/>
      <c r="F80" s="106"/>
      <c r="G80" s="88">
        <f t="shared" si="5"/>
        <v>0</v>
      </c>
      <c r="H80" s="104" t="s">
        <v>969</v>
      </c>
      <c r="I80" s="104"/>
    </row>
    <row r="81" spans="1:9" s="50" customFormat="1" ht="18" customHeight="1">
      <c r="A81" s="83">
        <f>A80+1</f>
        <v>5</v>
      </c>
      <c r="B81" s="637" t="s">
        <v>442</v>
      </c>
      <c r="C81" s="104" t="s">
        <v>424</v>
      </c>
      <c r="D81" s="86">
        <v>5</v>
      </c>
      <c r="E81" s="106"/>
      <c r="F81" s="106"/>
      <c r="G81" s="88">
        <f t="shared" si="5"/>
        <v>0</v>
      </c>
      <c r="H81" s="104" t="s">
        <v>969</v>
      </c>
      <c r="I81" s="104"/>
    </row>
    <row r="82" spans="1:9" s="50" customFormat="1" ht="18" customHeight="1">
      <c r="A82" s="83">
        <f>A81+1</f>
        <v>6</v>
      </c>
      <c r="B82" s="637" t="s">
        <v>443</v>
      </c>
      <c r="C82" s="104" t="s">
        <v>424</v>
      </c>
      <c r="D82" s="86">
        <v>1</v>
      </c>
      <c r="E82" s="106"/>
      <c r="F82" s="106"/>
      <c r="G82" s="88">
        <f t="shared" si="5"/>
        <v>0</v>
      </c>
      <c r="H82" s="104" t="s">
        <v>969</v>
      </c>
      <c r="I82" s="104"/>
    </row>
    <row r="83" spans="1:9" s="47" customFormat="1" ht="18" customHeight="1">
      <c r="A83" s="83">
        <f>A81+1</f>
        <v>6</v>
      </c>
      <c r="B83" s="636" t="s">
        <v>444</v>
      </c>
      <c r="C83" s="85" t="s">
        <v>356</v>
      </c>
      <c r="D83" s="86">
        <v>1</v>
      </c>
      <c r="E83" s="86"/>
      <c r="F83" s="86"/>
      <c r="G83" s="88">
        <f t="shared" si="5"/>
        <v>0</v>
      </c>
      <c r="H83" s="104"/>
      <c r="I83" s="84"/>
    </row>
    <row r="84" spans="1:9" s="47" customFormat="1" ht="18" customHeight="1">
      <c r="A84" s="79" t="s">
        <v>835</v>
      </c>
      <c r="B84" s="101" t="s">
        <v>836</v>
      </c>
      <c r="C84" s="102"/>
      <c r="D84" s="102"/>
      <c r="E84" s="102"/>
      <c r="F84" s="102"/>
      <c r="G84" s="82">
        <f>SUM(G85:G95)</f>
        <v>0</v>
      </c>
      <c r="H84" s="102"/>
      <c r="I84" s="102"/>
    </row>
    <row r="85" spans="1:9" s="47" customFormat="1" ht="18" customHeight="1">
      <c r="A85" s="83">
        <v>1</v>
      </c>
      <c r="B85" s="639" t="s">
        <v>427</v>
      </c>
      <c r="C85" s="549" t="s">
        <v>832</v>
      </c>
      <c r="D85" s="550">
        <v>15</v>
      </c>
      <c r="E85" s="551"/>
      <c r="F85" s="551"/>
      <c r="G85" s="553">
        <f t="shared" si="5"/>
        <v>0</v>
      </c>
      <c r="H85" s="104" t="s">
        <v>969</v>
      </c>
      <c r="I85" s="84"/>
    </row>
    <row r="86" spans="1:9" s="47" customFormat="1" ht="18" customHeight="1">
      <c r="A86" s="83">
        <f>A85+1</f>
        <v>2</v>
      </c>
      <c r="B86" s="640" t="s">
        <v>909</v>
      </c>
      <c r="C86" s="552" t="s">
        <v>424</v>
      </c>
      <c r="D86" s="550">
        <v>1</v>
      </c>
      <c r="E86" s="550"/>
      <c r="F86" s="550"/>
      <c r="G86" s="553">
        <f t="shared" si="5"/>
        <v>0</v>
      </c>
      <c r="H86" s="104" t="s">
        <v>969</v>
      </c>
      <c r="I86" s="84"/>
    </row>
    <row r="87" spans="1:9" s="47" customFormat="1" ht="18" customHeight="1">
      <c r="A87" s="83">
        <f>A86+1</f>
        <v>3</v>
      </c>
      <c r="B87" s="642" t="s">
        <v>844</v>
      </c>
      <c r="C87" s="552" t="s">
        <v>207</v>
      </c>
      <c r="D87" s="550">
        <v>7</v>
      </c>
      <c r="E87" s="560"/>
      <c r="F87" s="560"/>
      <c r="G87" s="553">
        <f t="shared" si="5"/>
        <v>0</v>
      </c>
      <c r="H87" s="104" t="s">
        <v>354</v>
      </c>
      <c r="I87" s="84"/>
    </row>
    <row r="88" spans="1:9" s="47" customFormat="1" ht="18" customHeight="1">
      <c r="A88" s="83">
        <f t="shared" ref="A88:A94" si="6">A87+1</f>
        <v>4</v>
      </c>
      <c r="B88" s="642" t="s">
        <v>845</v>
      </c>
      <c r="C88" s="552" t="s">
        <v>214</v>
      </c>
      <c r="D88" s="550">
        <v>1</v>
      </c>
      <c r="E88" s="716"/>
      <c r="F88" s="717"/>
      <c r="G88" s="553">
        <f>(E88+F88)*D88</f>
        <v>0</v>
      </c>
      <c r="H88" s="104" t="s">
        <v>354</v>
      </c>
      <c r="I88" s="84"/>
    </row>
    <row r="89" spans="1:9" s="47" customFormat="1" ht="18" customHeight="1">
      <c r="A89" s="83">
        <f t="shared" si="6"/>
        <v>5</v>
      </c>
      <c r="B89" s="642" t="s">
        <v>846</v>
      </c>
      <c r="C89" s="552" t="s">
        <v>424</v>
      </c>
      <c r="D89" s="550">
        <v>5</v>
      </c>
      <c r="E89" s="551"/>
      <c r="F89" s="551"/>
      <c r="G89" s="553">
        <f t="shared" si="5"/>
        <v>0</v>
      </c>
      <c r="H89" s="104" t="s">
        <v>354</v>
      </c>
      <c r="I89" s="84"/>
    </row>
    <row r="90" spans="1:9" s="47" customFormat="1" ht="18" customHeight="1">
      <c r="A90" s="83">
        <f t="shared" si="6"/>
        <v>6</v>
      </c>
      <c r="B90" s="642" t="s">
        <v>847</v>
      </c>
      <c r="C90" s="552" t="s">
        <v>424</v>
      </c>
      <c r="D90" s="550">
        <v>1</v>
      </c>
      <c r="E90" s="551"/>
      <c r="F90" s="551"/>
      <c r="G90" s="553">
        <f t="shared" si="5"/>
        <v>0</v>
      </c>
      <c r="H90" s="104" t="s">
        <v>354</v>
      </c>
      <c r="I90" s="84"/>
    </row>
    <row r="91" spans="1:9" s="47" customFormat="1" ht="18" customHeight="1">
      <c r="A91" s="83">
        <f t="shared" si="6"/>
        <v>7</v>
      </c>
      <c r="B91" s="642" t="s">
        <v>848</v>
      </c>
      <c r="C91" s="552" t="s">
        <v>424</v>
      </c>
      <c r="D91" s="550">
        <v>1</v>
      </c>
      <c r="E91" s="551"/>
      <c r="F91" s="551"/>
      <c r="G91" s="553">
        <f t="shared" si="5"/>
        <v>0</v>
      </c>
      <c r="H91" s="104" t="s">
        <v>354</v>
      </c>
      <c r="I91" s="84"/>
    </row>
    <row r="92" spans="1:9" s="47" customFormat="1" ht="18" customHeight="1">
      <c r="A92" s="83">
        <f t="shared" si="6"/>
        <v>8</v>
      </c>
      <c r="B92" s="642" t="s">
        <v>849</v>
      </c>
      <c r="C92" s="552" t="s">
        <v>424</v>
      </c>
      <c r="D92" s="550">
        <v>1</v>
      </c>
      <c r="E92" s="551"/>
      <c r="F92" s="551"/>
      <c r="G92" s="553">
        <f t="shared" si="5"/>
        <v>0</v>
      </c>
      <c r="H92" s="104" t="s">
        <v>354</v>
      </c>
      <c r="I92" s="84"/>
    </row>
    <row r="93" spans="1:9" s="47" customFormat="1" ht="18" customHeight="1">
      <c r="A93" s="83">
        <f t="shared" si="6"/>
        <v>9</v>
      </c>
      <c r="B93" s="642" t="s">
        <v>850</v>
      </c>
      <c r="C93" s="552" t="s">
        <v>207</v>
      </c>
      <c r="D93" s="550">
        <v>10</v>
      </c>
      <c r="E93" s="551"/>
      <c r="F93" s="551"/>
      <c r="G93" s="553">
        <f t="shared" si="5"/>
        <v>0</v>
      </c>
      <c r="H93" s="104" t="s">
        <v>354</v>
      </c>
      <c r="I93" s="84"/>
    </row>
    <row r="94" spans="1:9" s="47" customFormat="1" ht="18" customHeight="1">
      <c r="A94" s="83">
        <f t="shared" si="6"/>
        <v>10</v>
      </c>
      <c r="B94" s="643" t="s">
        <v>837</v>
      </c>
      <c r="C94" s="552" t="s">
        <v>356</v>
      </c>
      <c r="D94" s="550">
        <v>1</v>
      </c>
      <c r="E94" s="716"/>
      <c r="F94" s="717"/>
      <c r="G94" s="553">
        <f t="shared" si="5"/>
        <v>0</v>
      </c>
      <c r="H94" s="104" t="s">
        <v>354</v>
      </c>
      <c r="I94" s="84"/>
    </row>
    <row r="95" spans="1:9" s="47" customFormat="1" ht="18" customHeight="1">
      <c r="A95" s="83"/>
      <c r="B95" s="548"/>
      <c r="C95" s="552"/>
      <c r="D95" s="550"/>
      <c r="E95" s="558"/>
      <c r="F95" s="559"/>
      <c r="G95" s="553"/>
      <c r="H95" s="104"/>
      <c r="I95" s="84"/>
    </row>
    <row r="96" spans="1:9" ht="18" customHeight="1">
      <c r="A96" s="546" t="s">
        <v>648</v>
      </c>
      <c r="B96" s="547"/>
      <c r="C96" s="547"/>
      <c r="D96" s="547"/>
      <c r="E96" s="547"/>
      <c r="F96" s="547"/>
      <c r="G96" s="553"/>
      <c r="H96" s="547"/>
      <c r="I96" s="547"/>
    </row>
    <row r="97" spans="1:9" s="52" customFormat="1" ht="27" customHeight="1">
      <c r="A97" s="107"/>
      <c r="B97" s="124"/>
      <c r="C97" s="108" t="s">
        <v>740</v>
      </c>
      <c r="D97" s="109"/>
      <c r="E97" s="109"/>
      <c r="F97" s="109"/>
      <c r="G97" s="110">
        <f>G15+G52</f>
        <v>0</v>
      </c>
      <c r="H97" s="111"/>
      <c r="I97" s="122"/>
    </row>
    <row r="98" spans="1:9">
      <c r="G98" s="54"/>
      <c r="H98" s="55"/>
      <c r="I98" s="55"/>
    </row>
    <row r="99" spans="1:9">
      <c r="G99" s="54"/>
      <c r="H99" s="55"/>
      <c r="I99" s="55"/>
    </row>
  </sheetData>
  <mergeCells count="22">
    <mergeCell ref="E94:F94"/>
    <mergeCell ref="E88:F88"/>
    <mergeCell ref="A1:H1"/>
    <mergeCell ref="A2:H2"/>
    <mergeCell ref="A3:H3"/>
    <mergeCell ref="A4:I4"/>
    <mergeCell ref="A6:H6"/>
    <mergeCell ref="E13:F13"/>
    <mergeCell ref="E66:F66"/>
    <mergeCell ref="E67:F67"/>
    <mergeCell ref="E59:F59"/>
    <mergeCell ref="E61:F61"/>
    <mergeCell ref="E63:F63"/>
    <mergeCell ref="E64:F64"/>
    <mergeCell ref="E65:F65"/>
    <mergeCell ref="E45:F45"/>
    <mergeCell ref="E46:F46"/>
    <mergeCell ref="E48:F48"/>
    <mergeCell ref="E49:F49"/>
    <mergeCell ref="E51:F51"/>
    <mergeCell ref="E44:F44"/>
    <mergeCell ref="E47:F47"/>
  </mergeCells>
  <phoneticPr fontId="31" type="noConversion"/>
  <printOptions horizontalCentered="1"/>
  <pageMargins left="0.5" right="0.5" top="0.5" bottom="0.5" header="0.3" footer="0.3"/>
  <pageSetup paperSize="9" scale="46" orientation="portrait" r:id="rId1"/>
  <headerFooter>
    <oddFooter xml:space="preserve">&amp;R&amp;"Calibri,Regular"&amp;K000000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K229"/>
  <sheetViews>
    <sheetView view="pageBreakPreview" zoomScale="85" zoomScaleNormal="55" zoomScaleSheetLayoutView="85" workbookViewId="0">
      <pane xSplit="2" ySplit="13" topLeftCell="C14" activePane="bottomRight" state="frozen"/>
      <selection activeCell="E10" sqref="E10"/>
      <selection pane="topRight" activeCell="E10" sqref="E10"/>
      <selection pane="bottomLeft" activeCell="E10" sqref="E10"/>
      <selection pane="bottomRight" activeCell="E15" sqref="E15:F200"/>
    </sheetView>
  </sheetViews>
  <sheetFormatPr defaultColWidth="9.140625" defaultRowHeight="12.75" outlineLevelRow="1"/>
  <cols>
    <col min="1" max="1" width="10.85546875" style="404" customWidth="1"/>
    <col min="2" max="2" width="65.7109375" style="57" customWidth="1"/>
    <col min="3" max="3" width="8.7109375" style="404" customWidth="1"/>
    <col min="4" max="6" width="12.7109375" style="405" customWidth="1"/>
    <col min="7" max="7" width="16.85546875" style="405" customWidth="1"/>
    <col min="8" max="8" width="55.5703125" style="405" customWidth="1"/>
    <col min="9" max="9" width="16.85546875" style="405" customWidth="1"/>
    <col min="10" max="16384" width="9.140625" style="57"/>
  </cols>
  <sheetData>
    <row r="1" spans="1:11" ht="12.75" hidden="1" customHeight="1" outlineLevel="1">
      <c r="A1" s="731" t="s">
        <v>756</v>
      </c>
      <c r="B1" s="732"/>
      <c r="C1" s="732"/>
      <c r="D1" s="732"/>
      <c r="E1" s="732"/>
      <c r="F1" s="732"/>
      <c r="G1" s="732"/>
      <c r="H1" s="732"/>
      <c r="I1" s="57" t="s">
        <v>649</v>
      </c>
      <c r="J1" s="58">
        <v>0.1</v>
      </c>
      <c r="K1" s="57">
        <v>0.1</v>
      </c>
    </row>
    <row r="2" spans="1:11" ht="12.75" hidden="1" customHeight="1" outlineLevel="1">
      <c r="A2" s="733" t="s">
        <v>757</v>
      </c>
      <c r="B2" s="734"/>
      <c r="C2" s="734"/>
      <c r="D2" s="734"/>
      <c r="E2" s="734"/>
      <c r="F2" s="734"/>
      <c r="G2" s="734"/>
      <c r="H2" s="734"/>
      <c r="I2" s="57"/>
    </row>
    <row r="3" spans="1:11" ht="12.75" hidden="1" customHeight="1" outlineLevel="1">
      <c r="A3" s="735" t="s">
        <v>758</v>
      </c>
      <c r="B3" s="736"/>
      <c r="C3" s="736"/>
      <c r="D3" s="736"/>
      <c r="E3" s="736"/>
      <c r="F3" s="736"/>
      <c r="G3" s="736"/>
      <c r="H3" s="736"/>
      <c r="I3" s="57"/>
    </row>
    <row r="4" spans="1:11" ht="12.75" hidden="1" customHeight="1" outlineLevel="1">
      <c r="A4" s="737" t="s">
        <v>759</v>
      </c>
      <c r="B4" s="738"/>
      <c r="C4" s="738"/>
      <c r="D4" s="738"/>
      <c r="E4" s="738"/>
      <c r="F4" s="738"/>
      <c r="G4" s="738"/>
      <c r="H4" s="738"/>
      <c r="I4" s="57"/>
    </row>
    <row r="5" spans="1:11" s="384" customFormat="1" ht="122.25" hidden="1" customHeight="1" outlineLevel="1">
      <c r="A5" s="739" t="s">
        <v>650</v>
      </c>
      <c r="B5" s="740"/>
      <c r="C5" s="740"/>
      <c r="D5" s="740"/>
      <c r="E5" s="740"/>
      <c r="F5" s="740"/>
      <c r="G5" s="740"/>
      <c r="H5" s="740"/>
    </row>
    <row r="6" spans="1:11" s="134" customFormat="1" ht="14.25" customHeight="1" collapsed="1">
      <c r="A6" s="132"/>
      <c r="B6" s="133"/>
      <c r="C6" s="132"/>
      <c r="D6" s="132"/>
      <c r="E6" s="132"/>
      <c r="F6" s="132"/>
      <c r="G6" s="132"/>
      <c r="H6" s="132"/>
      <c r="I6" s="57" t="s">
        <v>649</v>
      </c>
      <c r="J6" s="58">
        <v>0.1</v>
      </c>
      <c r="K6" s="57">
        <v>0.1</v>
      </c>
    </row>
    <row r="7" spans="1:11" s="134" customFormat="1" ht="14.25" customHeight="1">
      <c r="A7" s="135"/>
      <c r="B7" s="136"/>
      <c r="C7" s="135"/>
      <c r="D7" s="135"/>
      <c r="E7" s="135"/>
      <c r="F7" s="135"/>
      <c r="G7" s="135"/>
      <c r="H7" s="137" t="s">
        <v>841</v>
      </c>
      <c r="I7" s="137"/>
    </row>
    <row r="8" spans="1:11" s="134" customFormat="1" ht="14.25" customHeight="1">
      <c r="A8" s="512"/>
      <c r="B8" s="136"/>
      <c r="C8" s="135"/>
      <c r="D8" s="135"/>
      <c r="E8" s="135"/>
      <c r="F8" s="135"/>
      <c r="G8" s="135"/>
      <c r="H8" s="135"/>
    </row>
    <row r="9" spans="1:11" s="134" customFormat="1" ht="14.25" customHeight="1">
      <c r="A9" s="513"/>
      <c r="B9" s="133"/>
      <c r="C9" s="494"/>
      <c r="D9" s="494"/>
      <c r="E9" s="494"/>
      <c r="F9" s="494"/>
      <c r="G9" s="494"/>
      <c r="H9" s="494"/>
    </row>
    <row r="10" spans="1:11" s="134" customFormat="1" ht="14.25" customHeight="1">
      <c r="A10" s="513"/>
      <c r="B10" s="133"/>
      <c r="C10" s="494"/>
      <c r="D10" s="494"/>
      <c r="E10" s="494"/>
      <c r="F10" s="494"/>
      <c r="G10" s="494"/>
      <c r="H10" s="494"/>
    </row>
    <row r="11" spans="1:11" s="148" customFormat="1" ht="14.25" customHeight="1">
      <c r="A11" s="514"/>
      <c r="B11" s="495"/>
      <c r="C11" s="496"/>
      <c r="D11" s="497"/>
      <c r="E11" s="498"/>
      <c r="F11" s="498"/>
      <c r="G11" s="498" t="s">
        <v>15</v>
      </c>
      <c r="H11" s="377" t="s">
        <v>745</v>
      </c>
      <c r="I11" s="377"/>
    </row>
    <row r="12" spans="1:11" s="153" customFormat="1" ht="20.100000000000001" customHeight="1">
      <c r="A12" s="149" t="s">
        <v>17</v>
      </c>
      <c r="B12" s="149" t="s">
        <v>124</v>
      </c>
      <c r="C12" s="150" t="s">
        <v>18</v>
      </c>
      <c r="D12" s="151" t="s">
        <v>741</v>
      </c>
      <c r="E12" s="727" t="s">
        <v>20</v>
      </c>
      <c r="F12" s="727"/>
      <c r="G12" s="152" t="s">
        <v>349</v>
      </c>
      <c r="H12" s="112" t="s">
        <v>737</v>
      </c>
      <c r="I12" s="379"/>
    </row>
    <row r="13" spans="1:11" s="153" customFormat="1" ht="20.100000000000001" customHeight="1">
      <c r="A13" s="149"/>
      <c r="B13" s="149"/>
      <c r="C13" s="150"/>
      <c r="D13" s="151"/>
      <c r="E13" s="152" t="s">
        <v>348</v>
      </c>
      <c r="F13" s="152" t="s">
        <v>347</v>
      </c>
      <c r="G13" s="152" t="s">
        <v>350</v>
      </c>
      <c r="H13" s="112"/>
      <c r="I13" s="379"/>
    </row>
    <row r="14" spans="1:11" s="59" customFormat="1">
      <c r="A14" s="60" t="s">
        <v>651</v>
      </c>
      <c r="B14" s="61" t="s">
        <v>448</v>
      </c>
      <c r="C14" s="60"/>
      <c r="D14" s="62"/>
      <c r="E14" s="62"/>
      <c r="F14" s="62"/>
      <c r="G14" s="486">
        <f>SUM(G15:G16)</f>
        <v>0</v>
      </c>
      <c r="H14" s="62"/>
      <c r="I14" s="493"/>
      <c r="J14" s="477"/>
    </row>
    <row r="15" spans="1:11" s="59" customFormat="1" ht="25.5" outlineLevel="1">
      <c r="A15" s="575">
        <v>1</v>
      </c>
      <c r="B15" s="576" t="s">
        <v>851</v>
      </c>
      <c r="C15" s="412" t="s">
        <v>214</v>
      </c>
      <c r="D15" s="413">
        <v>1</v>
      </c>
      <c r="E15" s="414"/>
      <c r="F15" s="414"/>
      <c r="G15" s="414"/>
      <c r="H15" s="503" t="s">
        <v>652</v>
      </c>
      <c r="I15" s="380"/>
    </row>
    <row r="16" spans="1:11" s="59" customFormat="1" outlineLevel="1">
      <c r="A16" s="575">
        <f>A15+1</f>
        <v>2</v>
      </c>
      <c r="B16" s="576" t="s">
        <v>461</v>
      </c>
      <c r="C16" s="412" t="s">
        <v>356</v>
      </c>
      <c r="D16" s="413">
        <v>1</v>
      </c>
      <c r="E16" s="414"/>
      <c r="F16" s="414"/>
      <c r="G16" s="414">
        <f>(E16+F16)*D16</f>
        <v>0</v>
      </c>
      <c r="H16" s="503"/>
      <c r="I16" s="380"/>
    </row>
    <row r="17" spans="1:9" s="59" customFormat="1">
      <c r="A17" s="60" t="s">
        <v>653</v>
      </c>
      <c r="B17" s="61" t="s">
        <v>654</v>
      </c>
      <c r="C17" s="60"/>
      <c r="D17" s="62"/>
      <c r="E17" s="64"/>
      <c r="F17" s="64"/>
      <c r="G17" s="64">
        <f>G18+G22</f>
        <v>0</v>
      </c>
      <c r="H17" s="500"/>
      <c r="I17" s="381"/>
    </row>
    <row r="18" spans="1:9" s="59" customFormat="1">
      <c r="A18" s="385" t="s">
        <v>655</v>
      </c>
      <c r="B18" s="386" t="s">
        <v>449</v>
      </c>
      <c r="C18" s="385"/>
      <c r="D18" s="385"/>
      <c r="E18" s="387"/>
      <c r="F18" s="387"/>
      <c r="G18" s="387">
        <f>SUM(G19:G21)</f>
        <v>0</v>
      </c>
      <c r="H18" s="501"/>
      <c r="I18" s="474"/>
    </row>
    <row r="19" spans="1:9" s="59" customFormat="1">
      <c r="A19" s="63">
        <v>1</v>
      </c>
      <c r="B19" s="578" t="s">
        <v>910</v>
      </c>
      <c r="C19" s="412" t="s">
        <v>276</v>
      </c>
      <c r="D19" s="413">
        <v>3</v>
      </c>
      <c r="E19" s="414"/>
      <c r="F19" s="414"/>
      <c r="G19" s="414"/>
      <c r="H19" s="503" t="s">
        <v>911</v>
      </c>
      <c r="I19" s="474"/>
    </row>
    <row r="20" spans="1:9" s="59" customFormat="1" outlineLevel="1">
      <c r="A20" s="63">
        <v>2</v>
      </c>
      <c r="B20" s="388" t="s">
        <v>462</v>
      </c>
      <c r="C20" s="32" t="s">
        <v>207</v>
      </c>
      <c r="D20" s="389">
        <v>210</v>
      </c>
      <c r="E20" s="390"/>
      <c r="F20" s="31"/>
      <c r="G20" s="31">
        <f t="shared" ref="G20:G27" si="0">(E20+F20)*D20</f>
        <v>0</v>
      </c>
      <c r="H20" s="502" t="s">
        <v>869</v>
      </c>
      <c r="I20" s="479"/>
    </row>
    <row r="21" spans="1:9" s="59" customFormat="1" outlineLevel="1">
      <c r="A21" s="63">
        <v>3</v>
      </c>
      <c r="B21" s="391" t="s">
        <v>461</v>
      </c>
      <c r="C21" s="32" t="s">
        <v>356</v>
      </c>
      <c r="D21" s="30">
        <v>1</v>
      </c>
      <c r="E21" s="31"/>
      <c r="F21" s="31"/>
      <c r="G21" s="31">
        <f t="shared" si="0"/>
        <v>0</v>
      </c>
      <c r="H21" s="502" t="s">
        <v>869</v>
      </c>
      <c r="I21" s="479"/>
    </row>
    <row r="22" spans="1:9" s="59" customFormat="1">
      <c r="A22" s="385" t="s">
        <v>656</v>
      </c>
      <c r="B22" s="386" t="s">
        <v>450</v>
      </c>
      <c r="C22" s="385"/>
      <c r="D22" s="385"/>
      <c r="E22" s="387"/>
      <c r="F22" s="387"/>
      <c r="G22" s="387">
        <f>SUM(G23:G25)</f>
        <v>0</v>
      </c>
      <c r="H22" s="501"/>
      <c r="I22" s="474"/>
    </row>
    <row r="23" spans="1:9" s="59" customFormat="1" outlineLevel="1">
      <c r="A23" s="63">
        <v>1</v>
      </c>
      <c r="B23" s="388" t="s">
        <v>463</v>
      </c>
      <c r="C23" s="32" t="s">
        <v>207</v>
      </c>
      <c r="D23" s="389">
        <v>60</v>
      </c>
      <c r="E23" s="390"/>
      <c r="F23" s="31"/>
      <c r="G23" s="31">
        <f t="shared" si="0"/>
        <v>0</v>
      </c>
      <c r="H23" s="502" t="s">
        <v>354</v>
      </c>
      <c r="I23" s="479"/>
    </row>
    <row r="24" spans="1:9" s="59" customFormat="1" outlineLevel="1">
      <c r="A24" s="63">
        <v>2</v>
      </c>
      <c r="B24" s="388" t="s">
        <v>464</v>
      </c>
      <c r="C24" s="32" t="s">
        <v>207</v>
      </c>
      <c r="D24" s="389">
        <v>20</v>
      </c>
      <c r="E24" s="390"/>
      <c r="F24" s="31"/>
      <c r="G24" s="31">
        <f t="shared" si="0"/>
        <v>0</v>
      </c>
      <c r="H24" s="502" t="s">
        <v>354</v>
      </c>
      <c r="I24" s="479"/>
    </row>
    <row r="25" spans="1:9" s="59" customFormat="1" outlineLevel="1">
      <c r="A25" s="63">
        <f>A23+1</f>
        <v>2</v>
      </c>
      <c r="B25" s="391" t="s">
        <v>461</v>
      </c>
      <c r="C25" s="32" t="s">
        <v>356</v>
      </c>
      <c r="D25" s="30">
        <v>1</v>
      </c>
      <c r="E25" s="31"/>
      <c r="F25" s="31"/>
      <c r="G25" s="31">
        <f t="shared" si="0"/>
        <v>0</v>
      </c>
      <c r="H25" s="502" t="s">
        <v>354</v>
      </c>
      <c r="I25" s="479"/>
    </row>
    <row r="26" spans="1:9" s="59" customFormat="1">
      <c r="A26" s="60" t="s">
        <v>657</v>
      </c>
      <c r="B26" s="61" t="s">
        <v>658</v>
      </c>
      <c r="C26" s="60"/>
      <c r="D26" s="62"/>
      <c r="E26" s="64"/>
      <c r="F26" s="64"/>
      <c r="G26" s="64">
        <f>SUM(G27:G37)</f>
        <v>0</v>
      </c>
      <c r="H26" s="500"/>
      <c r="I26" s="381"/>
    </row>
    <row r="27" spans="1:9" s="59" customFormat="1" outlineLevel="1">
      <c r="A27" s="575">
        <v>1</v>
      </c>
      <c r="B27" s="411" t="s">
        <v>465</v>
      </c>
      <c r="C27" s="412" t="s">
        <v>367</v>
      </c>
      <c r="D27" s="616">
        <v>4</v>
      </c>
      <c r="E27" s="414"/>
      <c r="F27" s="414"/>
      <c r="G27" s="414">
        <f t="shared" si="0"/>
        <v>0</v>
      </c>
      <c r="H27" s="503" t="s">
        <v>912</v>
      </c>
      <c r="I27" s="380"/>
    </row>
    <row r="28" spans="1:9" s="59" customFormat="1" outlineLevel="1">
      <c r="A28" s="575">
        <v>2</v>
      </c>
      <c r="B28" s="411" t="s">
        <v>466</v>
      </c>
      <c r="C28" s="412" t="s">
        <v>367</v>
      </c>
      <c r="D28" s="616">
        <v>7</v>
      </c>
      <c r="E28" s="414"/>
      <c r="F28" s="414"/>
      <c r="G28" s="414">
        <f t="shared" ref="G28:G33" si="1">(E28+F28)*D28</f>
        <v>0</v>
      </c>
      <c r="H28" s="503" t="s">
        <v>912</v>
      </c>
      <c r="I28" s="380"/>
    </row>
    <row r="29" spans="1:9" s="59" customFormat="1" outlineLevel="1">
      <c r="A29" s="575">
        <v>4</v>
      </c>
      <c r="B29" s="411" t="s">
        <v>467</v>
      </c>
      <c r="C29" s="412" t="s">
        <v>207</v>
      </c>
      <c r="D29" s="415">
        <v>77</v>
      </c>
      <c r="E29" s="416"/>
      <c r="F29" s="414"/>
      <c r="G29" s="414">
        <f t="shared" si="1"/>
        <v>0</v>
      </c>
      <c r="H29" s="504" t="s">
        <v>472</v>
      </c>
      <c r="I29" s="480"/>
    </row>
    <row r="30" spans="1:9" s="59" customFormat="1" outlineLevel="1">
      <c r="A30" s="575">
        <v>5</v>
      </c>
      <c r="B30" s="411" t="s">
        <v>468</v>
      </c>
      <c r="C30" s="412" t="s">
        <v>207</v>
      </c>
      <c r="D30" s="415">
        <v>20</v>
      </c>
      <c r="E30" s="416"/>
      <c r="F30" s="414"/>
      <c r="G30" s="414">
        <f t="shared" si="1"/>
        <v>0</v>
      </c>
      <c r="H30" s="504" t="s">
        <v>472</v>
      </c>
      <c r="I30" s="481"/>
    </row>
    <row r="31" spans="1:9" s="59" customFormat="1" outlineLevel="1">
      <c r="A31" s="575">
        <v>6</v>
      </c>
      <c r="B31" s="411" t="s">
        <v>469</v>
      </c>
      <c r="C31" s="412" t="s">
        <v>424</v>
      </c>
      <c r="D31" s="415">
        <v>3</v>
      </c>
      <c r="E31" s="416"/>
      <c r="F31" s="414"/>
      <c r="G31" s="414">
        <f t="shared" si="1"/>
        <v>0</v>
      </c>
      <c r="H31" s="503" t="s">
        <v>912</v>
      </c>
      <c r="I31" s="380"/>
    </row>
    <row r="32" spans="1:9" s="59" customFormat="1" outlineLevel="1">
      <c r="A32" s="575">
        <v>7</v>
      </c>
      <c r="B32" s="411" t="s">
        <v>470</v>
      </c>
      <c r="C32" s="412" t="s">
        <v>424</v>
      </c>
      <c r="D32" s="415">
        <v>3</v>
      </c>
      <c r="E32" s="416"/>
      <c r="F32" s="414"/>
      <c r="G32" s="414">
        <f t="shared" si="1"/>
        <v>0</v>
      </c>
      <c r="H32" s="503" t="s">
        <v>912</v>
      </c>
      <c r="I32" s="380"/>
    </row>
    <row r="33" spans="1:9" s="59" customFormat="1" outlineLevel="1">
      <c r="A33" s="575">
        <v>8</v>
      </c>
      <c r="B33" s="411" t="s">
        <v>471</v>
      </c>
      <c r="C33" s="412" t="s">
        <v>356</v>
      </c>
      <c r="D33" s="415">
        <v>1</v>
      </c>
      <c r="E33" s="416"/>
      <c r="F33" s="414"/>
      <c r="G33" s="414">
        <f t="shared" si="1"/>
        <v>0</v>
      </c>
      <c r="H33" s="504" t="s">
        <v>354</v>
      </c>
      <c r="I33" s="481"/>
    </row>
    <row r="34" spans="1:9" s="59" customFormat="1" ht="25.5" outlineLevel="1">
      <c r="A34" s="575">
        <v>9</v>
      </c>
      <c r="B34" s="576" t="s">
        <v>852</v>
      </c>
      <c r="C34" s="412" t="s">
        <v>367</v>
      </c>
      <c r="D34" s="415">
        <v>1</v>
      </c>
      <c r="E34" s="416"/>
      <c r="F34" s="414"/>
      <c r="G34" s="414"/>
      <c r="H34" s="504" t="s">
        <v>913</v>
      </c>
      <c r="I34" s="481"/>
    </row>
    <row r="35" spans="1:9" s="59" customFormat="1" outlineLevel="1">
      <c r="A35" s="575">
        <v>10</v>
      </c>
      <c r="B35" s="411" t="s">
        <v>853</v>
      </c>
      <c r="C35" s="412" t="s">
        <v>207</v>
      </c>
      <c r="D35" s="415">
        <v>40</v>
      </c>
      <c r="E35" s="416"/>
      <c r="F35" s="414"/>
      <c r="G35" s="414"/>
      <c r="H35" s="504" t="s">
        <v>913</v>
      </c>
      <c r="I35" s="481"/>
    </row>
    <row r="36" spans="1:9" s="59" customFormat="1" outlineLevel="1">
      <c r="A36" s="575">
        <v>11</v>
      </c>
      <c r="B36" s="411" t="s">
        <v>854</v>
      </c>
      <c r="C36" s="412"/>
      <c r="D36" s="415">
        <v>1</v>
      </c>
      <c r="E36" s="416"/>
      <c r="F36" s="414"/>
      <c r="G36" s="414"/>
      <c r="H36" s="504" t="s">
        <v>913</v>
      </c>
      <c r="I36" s="481"/>
    </row>
    <row r="37" spans="1:9" s="59" customFormat="1" outlineLevel="1">
      <c r="A37" s="575">
        <v>12</v>
      </c>
      <c r="B37" s="411" t="s">
        <v>855</v>
      </c>
      <c r="C37" s="412" t="s">
        <v>356</v>
      </c>
      <c r="D37" s="415">
        <v>1</v>
      </c>
      <c r="E37" s="416"/>
      <c r="F37" s="414"/>
      <c r="G37" s="414"/>
      <c r="H37" s="504"/>
      <c r="I37" s="481"/>
    </row>
    <row r="38" spans="1:9" s="59" customFormat="1">
      <c r="A38" s="60" t="s">
        <v>659</v>
      </c>
      <c r="B38" s="61" t="s">
        <v>451</v>
      </c>
      <c r="C38" s="60"/>
      <c r="D38" s="62"/>
      <c r="E38" s="64"/>
      <c r="F38" s="64"/>
      <c r="G38" s="64">
        <f>SUM(G39:G57)</f>
        <v>0</v>
      </c>
      <c r="H38" s="500"/>
      <c r="I38" s="381"/>
    </row>
    <row r="39" spans="1:9" s="59" customFormat="1" ht="13.5" customHeight="1" outlineLevel="1">
      <c r="A39" s="392">
        <v>1</v>
      </c>
      <c r="B39" s="406" t="s">
        <v>934</v>
      </c>
      <c r="C39" s="126" t="s">
        <v>367</v>
      </c>
      <c r="D39" s="130">
        <v>20</v>
      </c>
      <c r="E39" s="127"/>
      <c r="F39" s="414"/>
      <c r="G39" s="127">
        <f>(E39+F39)*D39</f>
        <v>0</v>
      </c>
      <c r="H39" s="505" t="s">
        <v>915</v>
      </c>
      <c r="I39" s="482"/>
    </row>
    <row r="40" spans="1:9" s="59" customFormat="1" ht="14.25" customHeight="1" outlineLevel="1">
      <c r="A40" s="392">
        <f>A39+1</f>
        <v>2</v>
      </c>
      <c r="B40" s="625" t="s">
        <v>943</v>
      </c>
      <c r="C40" s="30" t="s">
        <v>367</v>
      </c>
      <c r="D40" s="394">
        <v>4</v>
      </c>
      <c r="E40" s="31"/>
      <c r="F40" s="414"/>
      <c r="G40" s="127">
        <f t="shared" ref="G40:G57" si="2">(E40+F40)*D40</f>
        <v>0</v>
      </c>
      <c r="H40" s="506" t="s">
        <v>914</v>
      </c>
      <c r="I40" s="482"/>
    </row>
    <row r="41" spans="1:9" s="59" customFormat="1" ht="14.25" customHeight="1" outlineLevel="1">
      <c r="A41" s="392">
        <f t="shared" ref="A41:A57" si="3">A40+1</f>
        <v>3</v>
      </c>
      <c r="B41" s="625" t="s">
        <v>944</v>
      </c>
      <c r="C41" s="30" t="s">
        <v>367</v>
      </c>
      <c r="D41" s="394">
        <v>5</v>
      </c>
      <c r="E41" s="31"/>
      <c r="F41" s="414"/>
      <c r="G41" s="127">
        <f t="shared" si="2"/>
        <v>0</v>
      </c>
      <c r="H41" s="506" t="s">
        <v>914</v>
      </c>
      <c r="I41" s="482"/>
    </row>
    <row r="42" spans="1:9" s="59" customFormat="1" outlineLevel="1">
      <c r="A42" s="392">
        <f t="shared" si="3"/>
        <v>4</v>
      </c>
      <c r="B42" s="406" t="s">
        <v>935</v>
      </c>
      <c r="C42" s="126" t="s">
        <v>367</v>
      </c>
      <c r="D42" s="130">
        <v>47</v>
      </c>
      <c r="E42" s="127"/>
      <c r="F42" s="414"/>
      <c r="G42" s="127">
        <f t="shared" si="2"/>
        <v>0</v>
      </c>
      <c r="H42" s="505" t="s">
        <v>915</v>
      </c>
      <c r="I42" s="482"/>
    </row>
    <row r="43" spans="1:9" s="59" customFormat="1" outlineLevel="1">
      <c r="A43" s="392">
        <f t="shared" si="3"/>
        <v>5</v>
      </c>
      <c r="B43" s="406" t="s">
        <v>936</v>
      </c>
      <c r="C43" s="126" t="s">
        <v>367</v>
      </c>
      <c r="D43" s="130">
        <v>24</v>
      </c>
      <c r="E43" s="127"/>
      <c r="F43" s="414"/>
      <c r="G43" s="127">
        <f t="shared" si="2"/>
        <v>0</v>
      </c>
      <c r="H43" s="505" t="s">
        <v>915</v>
      </c>
      <c r="I43" s="482"/>
    </row>
    <row r="44" spans="1:9" s="59" customFormat="1" outlineLevel="1">
      <c r="A44" s="392">
        <f t="shared" si="3"/>
        <v>6</v>
      </c>
      <c r="B44" s="406" t="s">
        <v>945</v>
      </c>
      <c r="C44" s="126" t="s">
        <v>367</v>
      </c>
      <c r="D44" s="130">
        <v>4</v>
      </c>
      <c r="E44" s="127"/>
      <c r="F44" s="414"/>
      <c r="G44" s="127">
        <f t="shared" si="2"/>
        <v>0</v>
      </c>
      <c r="H44" s="505" t="s">
        <v>916</v>
      </c>
      <c r="I44" s="482"/>
    </row>
    <row r="45" spans="1:9" s="59" customFormat="1" outlineLevel="1">
      <c r="A45" s="392">
        <f t="shared" si="3"/>
        <v>7</v>
      </c>
      <c r="B45" s="406" t="s">
        <v>473</v>
      </c>
      <c r="C45" s="126" t="s">
        <v>367</v>
      </c>
      <c r="D45" s="130">
        <v>14</v>
      </c>
      <c r="E45" s="127"/>
      <c r="F45" s="414"/>
      <c r="G45" s="127">
        <f t="shared" si="2"/>
        <v>0</v>
      </c>
      <c r="H45" s="505" t="s">
        <v>915</v>
      </c>
      <c r="I45" s="482"/>
    </row>
    <row r="46" spans="1:9" s="59" customFormat="1" outlineLevel="1">
      <c r="A46" s="392">
        <f t="shared" si="3"/>
        <v>8</v>
      </c>
      <c r="B46" s="406" t="s">
        <v>946</v>
      </c>
      <c r="C46" s="126" t="s">
        <v>367</v>
      </c>
      <c r="D46" s="130">
        <v>22</v>
      </c>
      <c r="E46" s="127"/>
      <c r="F46" s="414"/>
      <c r="G46" s="127">
        <f t="shared" si="2"/>
        <v>0</v>
      </c>
      <c r="H46" s="505" t="s">
        <v>916</v>
      </c>
      <c r="I46" s="482"/>
    </row>
    <row r="47" spans="1:9" s="59" customFormat="1" outlineLevel="1">
      <c r="A47" s="392">
        <f t="shared" si="3"/>
        <v>9</v>
      </c>
      <c r="B47" s="406" t="s">
        <v>937</v>
      </c>
      <c r="C47" s="126" t="s">
        <v>367</v>
      </c>
      <c r="D47" s="130">
        <v>18</v>
      </c>
      <c r="E47" s="127"/>
      <c r="F47" s="414"/>
      <c r="G47" s="127">
        <f t="shared" si="2"/>
        <v>0</v>
      </c>
      <c r="H47" s="505" t="s">
        <v>916</v>
      </c>
      <c r="I47" s="482"/>
    </row>
    <row r="48" spans="1:9" s="59" customFormat="1" outlineLevel="1">
      <c r="A48" s="392">
        <f>A47+1</f>
        <v>10</v>
      </c>
      <c r="B48" s="406" t="s">
        <v>938</v>
      </c>
      <c r="C48" s="126" t="s">
        <v>367</v>
      </c>
      <c r="D48" s="128">
        <v>4</v>
      </c>
      <c r="E48" s="129"/>
      <c r="F48" s="414"/>
      <c r="G48" s="127">
        <f t="shared" si="2"/>
        <v>0</v>
      </c>
      <c r="H48" s="505" t="s">
        <v>916</v>
      </c>
      <c r="I48" s="479"/>
    </row>
    <row r="49" spans="1:9" s="59" customFormat="1" outlineLevel="1">
      <c r="A49" s="392">
        <f t="shared" si="3"/>
        <v>11</v>
      </c>
      <c r="B49" s="406" t="s">
        <v>735</v>
      </c>
      <c r="C49" s="126" t="s">
        <v>207</v>
      </c>
      <c r="D49" s="128">
        <v>3.5</v>
      </c>
      <c r="E49" s="129"/>
      <c r="F49" s="414"/>
      <c r="G49" s="127">
        <f t="shared" si="2"/>
        <v>0</v>
      </c>
      <c r="H49" s="505" t="s">
        <v>915</v>
      </c>
      <c r="I49" s="479"/>
    </row>
    <row r="50" spans="1:9" ht="11.25" customHeight="1" outlineLevel="1">
      <c r="A50" s="392">
        <f t="shared" si="3"/>
        <v>12</v>
      </c>
      <c r="B50" s="407" t="s">
        <v>942</v>
      </c>
      <c r="C50" s="126" t="s">
        <v>367</v>
      </c>
      <c r="D50" s="126">
        <v>4</v>
      </c>
      <c r="E50" s="127"/>
      <c r="F50" s="414"/>
      <c r="G50" s="127">
        <f t="shared" si="2"/>
        <v>0</v>
      </c>
      <c r="H50" s="505" t="s">
        <v>916</v>
      </c>
      <c r="I50" s="380"/>
    </row>
    <row r="51" spans="1:9" ht="11.25" customHeight="1" outlineLevel="1">
      <c r="A51" s="392">
        <f t="shared" si="3"/>
        <v>13</v>
      </c>
      <c r="B51" s="407" t="s">
        <v>939</v>
      </c>
      <c r="C51" s="126" t="s">
        <v>367</v>
      </c>
      <c r="D51" s="126">
        <v>2</v>
      </c>
      <c r="E51" s="127"/>
      <c r="F51" s="414"/>
      <c r="G51" s="127">
        <f t="shared" si="2"/>
        <v>0</v>
      </c>
      <c r="H51" s="505" t="s">
        <v>916</v>
      </c>
      <c r="I51" s="380"/>
    </row>
    <row r="52" spans="1:9" ht="11.25" customHeight="1" outlineLevel="1">
      <c r="A52" s="392">
        <f t="shared" si="3"/>
        <v>14</v>
      </c>
      <c r="B52" s="411" t="s">
        <v>474</v>
      </c>
      <c r="C52" s="413" t="s">
        <v>367</v>
      </c>
      <c r="D52" s="413">
        <v>11</v>
      </c>
      <c r="E52" s="414"/>
      <c r="F52" s="414"/>
      <c r="G52" s="127">
        <f t="shared" si="2"/>
        <v>0</v>
      </c>
      <c r="H52" s="507" t="s">
        <v>866</v>
      </c>
      <c r="I52" s="476"/>
    </row>
    <row r="53" spans="1:9" ht="11.25" customHeight="1" outlineLevel="1">
      <c r="A53" s="392">
        <f t="shared" si="3"/>
        <v>15</v>
      </c>
      <c r="B53" s="393" t="s">
        <v>475</v>
      </c>
      <c r="C53" s="30" t="s">
        <v>367</v>
      </c>
      <c r="D53" s="30">
        <v>6</v>
      </c>
      <c r="E53" s="31"/>
      <c r="F53" s="414"/>
      <c r="G53" s="127">
        <f t="shared" si="2"/>
        <v>0</v>
      </c>
      <c r="H53" s="508" t="s">
        <v>866</v>
      </c>
      <c r="I53" s="483"/>
    </row>
    <row r="54" spans="1:9" ht="11.25" customHeight="1" outlineLevel="1">
      <c r="A54" s="392">
        <f t="shared" si="3"/>
        <v>16</v>
      </c>
      <c r="B54" s="393" t="s">
        <v>838</v>
      </c>
      <c r="C54" s="30"/>
      <c r="D54" s="30">
        <v>5</v>
      </c>
      <c r="E54" s="31"/>
      <c r="F54" s="414"/>
      <c r="G54" s="127">
        <f t="shared" si="2"/>
        <v>0</v>
      </c>
      <c r="H54" s="508" t="s">
        <v>866</v>
      </c>
      <c r="I54" s="483"/>
    </row>
    <row r="55" spans="1:9" ht="11.25" customHeight="1" outlineLevel="1">
      <c r="A55" s="392">
        <f t="shared" si="3"/>
        <v>17</v>
      </c>
      <c r="B55" s="407" t="s">
        <v>940</v>
      </c>
      <c r="C55" s="126" t="s">
        <v>367</v>
      </c>
      <c r="D55" s="128">
        <v>31</v>
      </c>
      <c r="E55" s="127"/>
      <c r="F55" s="414"/>
      <c r="G55" s="127">
        <f t="shared" si="2"/>
        <v>0</v>
      </c>
      <c r="H55" s="505" t="s">
        <v>915</v>
      </c>
      <c r="I55" s="380"/>
    </row>
    <row r="56" spans="1:9" ht="11.25" customHeight="1" outlineLevel="1">
      <c r="A56" s="392">
        <f t="shared" si="3"/>
        <v>18</v>
      </c>
      <c r="B56" s="131" t="s">
        <v>476</v>
      </c>
      <c r="C56" s="125" t="s">
        <v>356</v>
      </c>
      <c r="D56" s="126">
        <v>1</v>
      </c>
      <c r="E56" s="127"/>
      <c r="F56" s="414"/>
      <c r="G56" s="127">
        <f t="shared" si="2"/>
        <v>0</v>
      </c>
      <c r="H56" s="505"/>
      <c r="I56" s="380"/>
    </row>
    <row r="57" spans="1:9" ht="11.25" customHeight="1" outlineLevel="1">
      <c r="A57" s="392">
        <f t="shared" si="3"/>
        <v>19</v>
      </c>
      <c r="B57" s="131" t="s">
        <v>941</v>
      </c>
      <c r="C57" s="126" t="s">
        <v>367</v>
      </c>
      <c r="D57" s="126">
        <v>1</v>
      </c>
      <c r="E57" s="127"/>
      <c r="F57" s="414"/>
      <c r="G57" s="127">
        <f t="shared" si="2"/>
        <v>0</v>
      </c>
      <c r="H57" s="505" t="s">
        <v>916</v>
      </c>
      <c r="I57" s="380"/>
    </row>
    <row r="58" spans="1:9" s="59" customFormat="1">
      <c r="A58" s="60" t="s">
        <v>660</v>
      </c>
      <c r="B58" s="61" t="s">
        <v>452</v>
      </c>
      <c r="C58" s="60"/>
      <c r="D58" s="62"/>
      <c r="E58" s="64"/>
      <c r="F58" s="64"/>
      <c r="G58" s="64">
        <f>SUM(G59:G63)</f>
        <v>0</v>
      </c>
      <c r="H58" s="500"/>
      <c r="I58" s="381"/>
    </row>
    <row r="59" spans="1:9" outlineLevel="1">
      <c r="A59" s="395">
        <v>1</v>
      </c>
      <c r="B59" s="396" t="s">
        <v>477</v>
      </c>
      <c r="C59" s="30" t="s">
        <v>367</v>
      </c>
      <c r="D59" s="397">
        <v>14</v>
      </c>
      <c r="E59" s="398"/>
      <c r="F59" s="31"/>
      <c r="G59" s="31">
        <f>(E59+F59)*D59</f>
        <v>0</v>
      </c>
      <c r="H59" s="508" t="s">
        <v>866</v>
      </c>
      <c r="I59" s="483"/>
    </row>
    <row r="60" spans="1:9" outlineLevel="1">
      <c r="A60" s="395">
        <v>2</v>
      </c>
      <c r="B60" s="396" t="s">
        <v>478</v>
      </c>
      <c r="C60" s="30" t="s">
        <v>367</v>
      </c>
      <c r="D60" s="397">
        <v>56</v>
      </c>
      <c r="E60" s="398"/>
      <c r="F60" s="31"/>
      <c r="G60" s="31">
        <f>(E60+F60)*D60</f>
        <v>0</v>
      </c>
      <c r="H60" s="508" t="s">
        <v>866</v>
      </c>
      <c r="I60" s="483"/>
    </row>
    <row r="61" spans="1:9" outlineLevel="1">
      <c r="A61" s="395">
        <v>3</v>
      </c>
      <c r="B61" s="396" t="s">
        <v>479</v>
      </c>
      <c r="C61" s="30" t="s">
        <v>367</v>
      </c>
      <c r="D61" s="397">
        <v>25</v>
      </c>
      <c r="E61" s="398"/>
      <c r="F61" s="31"/>
      <c r="G61" s="31">
        <f>(E61+F61)*D61</f>
        <v>0</v>
      </c>
      <c r="H61" s="508" t="s">
        <v>866</v>
      </c>
      <c r="I61" s="483"/>
    </row>
    <row r="62" spans="1:9" outlineLevel="1">
      <c r="A62" s="395">
        <v>4</v>
      </c>
      <c r="B62" s="417" t="s">
        <v>480</v>
      </c>
      <c r="C62" s="413" t="s">
        <v>367</v>
      </c>
      <c r="D62" s="413">
        <v>11</v>
      </c>
      <c r="E62" s="414"/>
      <c r="F62" s="414"/>
      <c r="G62" s="31">
        <f>(E62+F62)*D62</f>
        <v>0</v>
      </c>
      <c r="H62" s="507" t="s">
        <v>866</v>
      </c>
      <c r="I62" s="476"/>
    </row>
    <row r="63" spans="1:9" outlineLevel="1">
      <c r="A63" s="395">
        <v>5</v>
      </c>
      <c r="B63" s="396" t="s">
        <v>476</v>
      </c>
      <c r="C63" s="30" t="s">
        <v>356</v>
      </c>
      <c r="D63" s="30">
        <v>1</v>
      </c>
      <c r="E63" s="31"/>
      <c r="F63" s="31"/>
      <c r="G63" s="31">
        <f>(E63+F63)*D63</f>
        <v>0</v>
      </c>
      <c r="H63" s="499"/>
      <c r="I63" s="380"/>
    </row>
    <row r="64" spans="1:9" s="59" customFormat="1">
      <c r="A64" s="60" t="s">
        <v>661</v>
      </c>
      <c r="B64" s="61" t="s">
        <v>662</v>
      </c>
      <c r="C64" s="60"/>
      <c r="D64" s="62"/>
      <c r="E64" s="64"/>
      <c r="F64" s="64"/>
      <c r="G64" s="64">
        <f>G65+G88+G103+G118</f>
        <v>0</v>
      </c>
      <c r="H64" s="500"/>
      <c r="I64" s="381"/>
    </row>
    <row r="65" spans="1:9" s="59" customFormat="1">
      <c r="A65" s="385" t="s">
        <v>663</v>
      </c>
      <c r="B65" s="386" t="s">
        <v>453</v>
      </c>
      <c r="C65" s="385"/>
      <c r="D65" s="385"/>
      <c r="E65" s="387"/>
      <c r="F65" s="387"/>
      <c r="G65" s="387">
        <f>SUM(G66:G86)</f>
        <v>0</v>
      </c>
      <c r="H65" s="501"/>
      <c r="I65" s="474"/>
    </row>
    <row r="66" spans="1:9" s="59" customFormat="1" outlineLevel="1">
      <c r="A66" s="417">
        <v>1</v>
      </c>
      <c r="B66" s="585" t="s">
        <v>481</v>
      </c>
      <c r="C66" s="412" t="s">
        <v>482</v>
      </c>
      <c r="D66" s="591">
        <v>3</v>
      </c>
      <c r="E66" s="593"/>
      <c r="F66" s="592"/>
      <c r="G66" s="414">
        <f>(E66+F66)*D66</f>
        <v>0</v>
      </c>
      <c r="H66" s="411" t="s">
        <v>866</v>
      </c>
      <c r="I66" s="380"/>
    </row>
    <row r="67" spans="1:9" s="59" customFormat="1" outlineLevel="1">
      <c r="A67" s="417">
        <f>A66+1</f>
        <v>2</v>
      </c>
      <c r="B67" s="585" t="s">
        <v>483</v>
      </c>
      <c r="C67" s="412" t="s">
        <v>482</v>
      </c>
      <c r="D67" s="591">
        <v>3</v>
      </c>
      <c r="E67" s="593"/>
      <c r="F67" s="592"/>
      <c r="G67" s="414">
        <f t="shared" ref="G67:G86" si="4">(E67+F67)*D67</f>
        <v>0</v>
      </c>
      <c r="H67" s="411" t="s">
        <v>866</v>
      </c>
      <c r="I67" s="380"/>
    </row>
    <row r="68" spans="1:9" s="59" customFormat="1" outlineLevel="1">
      <c r="A68" s="417">
        <f t="shared" ref="A68:A86" si="5">A67+1</f>
        <v>3</v>
      </c>
      <c r="B68" s="585" t="s">
        <v>484</v>
      </c>
      <c r="C68" s="412" t="s">
        <v>482</v>
      </c>
      <c r="D68" s="591">
        <v>3</v>
      </c>
      <c r="E68" s="593"/>
      <c r="F68" s="592"/>
      <c r="G68" s="414">
        <f t="shared" si="4"/>
        <v>0</v>
      </c>
      <c r="H68" s="411" t="s">
        <v>866</v>
      </c>
      <c r="I68" s="380"/>
    </row>
    <row r="69" spans="1:9" s="59" customFormat="1" outlineLevel="1">
      <c r="A69" s="417">
        <f t="shared" si="5"/>
        <v>4</v>
      </c>
      <c r="B69" s="585" t="s">
        <v>485</v>
      </c>
      <c r="C69" s="412" t="s">
        <v>482</v>
      </c>
      <c r="D69" s="591">
        <v>14</v>
      </c>
      <c r="E69" s="593"/>
      <c r="F69" s="592"/>
      <c r="G69" s="414">
        <f t="shared" si="4"/>
        <v>0</v>
      </c>
      <c r="H69" s="411" t="s">
        <v>866</v>
      </c>
      <c r="I69" s="380"/>
    </row>
    <row r="70" spans="1:9" s="59" customFormat="1" outlineLevel="1">
      <c r="A70" s="417">
        <f t="shared" si="5"/>
        <v>5</v>
      </c>
      <c r="B70" s="585" t="s">
        <v>486</v>
      </c>
      <c r="C70" s="412" t="s">
        <v>487</v>
      </c>
      <c r="D70" s="591">
        <v>1</v>
      </c>
      <c r="E70" s="593"/>
      <c r="F70" s="592"/>
      <c r="G70" s="414">
        <f t="shared" si="4"/>
        <v>0</v>
      </c>
      <c r="H70" s="411" t="s">
        <v>866</v>
      </c>
      <c r="I70" s="380"/>
    </row>
    <row r="71" spans="1:9" s="59" customFormat="1" outlineLevel="1">
      <c r="A71" s="417">
        <f t="shared" si="5"/>
        <v>6</v>
      </c>
      <c r="B71" s="585" t="s">
        <v>917</v>
      </c>
      <c r="C71" s="412" t="s">
        <v>487</v>
      </c>
      <c r="D71" s="591">
        <v>0</v>
      </c>
      <c r="E71" s="593"/>
      <c r="F71" s="592"/>
      <c r="G71" s="414">
        <f t="shared" si="4"/>
        <v>0</v>
      </c>
      <c r="H71" s="411" t="s">
        <v>918</v>
      </c>
      <c r="I71" s="475"/>
    </row>
    <row r="72" spans="1:9" s="59" customFormat="1" outlineLevel="1">
      <c r="A72" s="417">
        <f t="shared" si="5"/>
        <v>7</v>
      </c>
      <c r="B72" s="585" t="s">
        <v>856</v>
      </c>
      <c r="C72" s="412" t="s">
        <v>214</v>
      </c>
      <c r="D72" s="591"/>
      <c r="E72" s="593"/>
      <c r="F72" s="592"/>
      <c r="G72" s="414">
        <f t="shared" si="4"/>
        <v>0</v>
      </c>
      <c r="H72" s="411" t="s">
        <v>919</v>
      </c>
      <c r="I72" s="475"/>
    </row>
    <row r="73" spans="1:9" s="59" customFormat="1" outlineLevel="1">
      <c r="A73" s="417">
        <f t="shared" si="5"/>
        <v>8</v>
      </c>
      <c r="B73" s="585" t="s">
        <v>488</v>
      </c>
      <c r="C73" s="412" t="s">
        <v>487</v>
      </c>
      <c r="D73" s="591">
        <v>0</v>
      </c>
      <c r="E73" s="593"/>
      <c r="F73" s="592"/>
      <c r="G73" s="414">
        <f t="shared" si="4"/>
        <v>0</v>
      </c>
      <c r="H73" s="411" t="s">
        <v>866</v>
      </c>
      <c r="I73" s="475"/>
    </row>
    <row r="74" spans="1:9" s="59" customFormat="1" outlineLevel="1">
      <c r="A74" s="417">
        <f t="shared" si="5"/>
        <v>9</v>
      </c>
      <c r="B74" s="585" t="s">
        <v>489</v>
      </c>
      <c r="C74" s="412" t="s">
        <v>482</v>
      </c>
      <c r="D74" s="591">
        <v>3</v>
      </c>
      <c r="E74" s="593"/>
      <c r="F74" s="592"/>
      <c r="G74" s="414">
        <f t="shared" si="4"/>
        <v>0</v>
      </c>
      <c r="H74" s="411" t="s">
        <v>866</v>
      </c>
      <c r="I74" s="380"/>
    </row>
    <row r="75" spans="1:9" s="59" customFormat="1" outlineLevel="1">
      <c r="A75" s="417">
        <f t="shared" si="5"/>
        <v>10</v>
      </c>
      <c r="B75" s="585" t="s">
        <v>490</v>
      </c>
      <c r="C75" s="412" t="s">
        <v>214</v>
      </c>
      <c r="D75" s="591">
        <v>1</v>
      </c>
      <c r="E75" s="593"/>
      <c r="F75" s="592"/>
      <c r="G75" s="414">
        <f t="shared" si="4"/>
        <v>0</v>
      </c>
      <c r="H75" s="411" t="s">
        <v>866</v>
      </c>
      <c r="I75" s="380"/>
    </row>
    <row r="76" spans="1:9" s="59" customFormat="1" outlineLevel="1">
      <c r="A76" s="417">
        <f t="shared" si="5"/>
        <v>11</v>
      </c>
      <c r="B76" s="585" t="s">
        <v>760</v>
      </c>
      <c r="C76" s="412" t="s">
        <v>487</v>
      </c>
      <c r="D76" s="591">
        <v>1</v>
      </c>
      <c r="E76" s="593"/>
      <c r="F76" s="592"/>
      <c r="G76" s="414">
        <f t="shared" si="4"/>
        <v>0</v>
      </c>
      <c r="H76" s="411" t="s">
        <v>866</v>
      </c>
      <c r="I76" s="475"/>
    </row>
    <row r="77" spans="1:9" s="59" customFormat="1" outlineLevel="1">
      <c r="A77" s="417">
        <f t="shared" si="5"/>
        <v>12</v>
      </c>
      <c r="B77" s="585" t="s">
        <v>761</v>
      </c>
      <c r="C77" s="412" t="s">
        <v>482</v>
      </c>
      <c r="D77" s="591">
        <v>2</v>
      </c>
      <c r="E77" s="593"/>
      <c r="F77" s="592"/>
      <c r="G77" s="414">
        <f t="shared" si="4"/>
        <v>0</v>
      </c>
      <c r="H77" s="411" t="s">
        <v>866</v>
      </c>
      <c r="I77" s="475"/>
    </row>
    <row r="78" spans="1:9" s="59" customFormat="1" outlineLevel="1">
      <c r="A78" s="417">
        <f t="shared" si="5"/>
        <v>13</v>
      </c>
      <c r="B78" s="585" t="s">
        <v>491</v>
      </c>
      <c r="C78" s="412" t="s">
        <v>482</v>
      </c>
      <c r="D78" s="591">
        <v>1</v>
      </c>
      <c r="E78" s="593"/>
      <c r="F78" s="592"/>
      <c r="G78" s="414">
        <f t="shared" si="4"/>
        <v>0</v>
      </c>
      <c r="H78" s="411" t="s">
        <v>866</v>
      </c>
      <c r="I78" s="380"/>
    </row>
    <row r="79" spans="1:9" s="59" customFormat="1" outlineLevel="1">
      <c r="A79" s="417">
        <f t="shared" si="5"/>
        <v>14</v>
      </c>
      <c r="B79" s="585" t="s">
        <v>492</v>
      </c>
      <c r="C79" s="412" t="s">
        <v>482</v>
      </c>
      <c r="D79" s="591">
        <v>1</v>
      </c>
      <c r="E79" s="593"/>
      <c r="F79" s="592"/>
      <c r="G79" s="414">
        <f t="shared" si="4"/>
        <v>0</v>
      </c>
      <c r="H79" s="411" t="s">
        <v>866</v>
      </c>
      <c r="I79" s="380"/>
    </row>
    <row r="80" spans="1:9" s="59" customFormat="1" outlineLevel="1">
      <c r="A80" s="417">
        <f t="shared" si="5"/>
        <v>15</v>
      </c>
      <c r="B80" s="585" t="s">
        <v>493</v>
      </c>
      <c r="C80" s="412" t="s">
        <v>482</v>
      </c>
      <c r="D80" s="591">
        <v>1</v>
      </c>
      <c r="E80" s="593"/>
      <c r="F80" s="592"/>
      <c r="G80" s="414">
        <f t="shared" si="4"/>
        <v>0</v>
      </c>
      <c r="H80" s="411" t="s">
        <v>866</v>
      </c>
      <c r="I80" s="380"/>
    </row>
    <row r="81" spans="1:9" s="59" customFormat="1" outlineLevel="1">
      <c r="A81" s="417">
        <f t="shared" si="5"/>
        <v>16</v>
      </c>
      <c r="B81" s="585" t="s">
        <v>857</v>
      </c>
      <c r="C81" s="412" t="s">
        <v>482</v>
      </c>
      <c r="D81" s="591">
        <v>1</v>
      </c>
      <c r="E81" s="593"/>
      <c r="F81" s="592"/>
      <c r="G81" s="414">
        <f t="shared" si="4"/>
        <v>0</v>
      </c>
      <c r="H81" s="411" t="s">
        <v>866</v>
      </c>
      <c r="I81" s="380"/>
    </row>
    <row r="82" spans="1:9" s="59" customFormat="1" outlineLevel="1">
      <c r="A82" s="417">
        <f t="shared" si="5"/>
        <v>17</v>
      </c>
      <c r="B82" s="585" t="s">
        <v>858</v>
      </c>
      <c r="C82" s="412" t="s">
        <v>482</v>
      </c>
      <c r="D82" s="591">
        <v>1</v>
      </c>
      <c r="E82" s="593"/>
      <c r="F82" s="592"/>
      <c r="G82" s="414">
        <f t="shared" si="4"/>
        <v>0</v>
      </c>
      <c r="H82" s="411" t="s">
        <v>866</v>
      </c>
      <c r="I82" s="380"/>
    </row>
    <row r="83" spans="1:9" s="59" customFormat="1" outlineLevel="1">
      <c r="A83" s="417">
        <f t="shared" si="5"/>
        <v>18</v>
      </c>
      <c r="B83" s="585" t="s">
        <v>664</v>
      </c>
      <c r="C83" s="412" t="s">
        <v>482</v>
      </c>
      <c r="D83" s="591">
        <v>2</v>
      </c>
      <c r="E83" s="593"/>
      <c r="F83" s="592"/>
      <c r="G83" s="414">
        <f t="shared" si="4"/>
        <v>0</v>
      </c>
      <c r="H83" s="411" t="s">
        <v>866</v>
      </c>
      <c r="I83" s="380"/>
    </row>
    <row r="84" spans="1:9" s="59" customFormat="1" outlineLevel="1">
      <c r="A84" s="417">
        <f t="shared" si="5"/>
        <v>19</v>
      </c>
      <c r="B84" s="585" t="s">
        <v>494</v>
      </c>
      <c r="C84" s="412" t="s">
        <v>482</v>
      </c>
      <c r="D84" s="591">
        <v>3</v>
      </c>
      <c r="E84" s="593"/>
      <c r="F84" s="592"/>
      <c r="G84" s="414">
        <f t="shared" si="4"/>
        <v>0</v>
      </c>
      <c r="H84" s="411" t="s">
        <v>866</v>
      </c>
      <c r="I84" s="380"/>
    </row>
    <row r="85" spans="1:9" s="59" customFormat="1" outlineLevel="1">
      <c r="A85" s="417">
        <f t="shared" si="5"/>
        <v>20</v>
      </c>
      <c r="B85" s="585" t="s">
        <v>665</v>
      </c>
      <c r="C85" s="412" t="s">
        <v>482</v>
      </c>
      <c r="D85" s="591">
        <v>1</v>
      </c>
      <c r="E85" s="593"/>
      <c r="F85" s="592"/>
      <c r="G85" s="414">
        <f t="shared" si="4"/>
        <v>0</v>
      </c>
      <c r="H85" s="411" t="s">
        <v>866</v>
      </c>
      <c r="I85" s="380"/>
    </row>
    <row r="86" spans="1:9" s="59" customFormat="1" outlineLevel="1">
      <c r="A86" s="417">
        <f t="shared" si="5"/>
        <v>21</v>
      </c>
      <c r="B86" s="585" t="s">
        <v>495</v>
      </c>
      <c r="C86" s="412" t="s">
        <v>214</v>
      </c>
      <c r="D86" s="591">
        <v>1</v>
      </c>
      <c r="E86" s="593"/>
      <c r="F86" s="592"/>
      <c r="G86" s="414">
        <f t="shared" si="4"/>
        <v>0</v>
      </c>
      <c r="H86" s="411" t="s">
        <v>354</v>
      </c>
      <c r="I86" s="380"/>
    </row>
    <row r="87" spans="1:9" s="59" customFormat="1" outlineLevel="1">
      <c r="A87" s="417"/>
      <c r="B87" s="411"/>
      <c r="C87" s="412"/>
      <c r="D87" s="412"/>
      <c r="E87" s="418"/>
      <c r="F87" s="414"/>
      <c r="G87" s="414"/>
      <c r="H87" s="411"/>
      <c r="I87" s="380"/>
    </row>
    <row r="88" spans="1:9" s="59" customFormat="1">
      <c r="A88" s="385" t="s">
        <v>666</v>
      </c>
      <c r="B88" s="386" t="s">
        <v>667</v>
      </c>
      <c r="C88" s="385"/>
      <c r="D88" s="385"/>
      <c r="E88" s="387"/>
      <c r="F88" s="387"/>
      <c r="G88" s="387">
        <f>SUM(G89:G102)</f>
        <v>0</v>
      </c>
      <c r="H88" s="501"/>
      <c r="I88" s="474"/>
    </row>
    <row r="89" spans="1:9" s="59" customFormat="1" outlineLevel="1">
      <c r="A89" s="395">
        <v>1</v>
      </c>
      <c r="B89" s="594" t="s">
        <v>481</v>
      </c>
      <c r="C89" s="32" t="s">
        <v>482</v>
      </c>
      <c r="D89" s="32">
        <v>1</v>
      </c>
      <c r="E89" s="399"/>
      <c r="F89" s="31"/>
      <c r="G89" s="31">
        <f>(E89+F89)*D89</f>
        <v>0</v>
      </c>
      <c r="H89" s="393" t="s">
        <v>866</v>
      </c>
      <c r="I89" s="380"/>
    </row>
    <row r="90" spans="1:9" s="59" customFormat="1" outlineLevel="1">
      <c r="A90" s="395">
        <v>2</v>
      </c>
      <c r="B90" s="594" t="s">
        <v>483</v>
      </c>
      <c r="C90" s="32" t="s">
        <v>482</v>
      </c>
      <c r="D90" s="32">
        <v>1</v>
      </c>
      <c r="E90" s="399"/>
      <c r="F90" s="31"/>
      <c r="G90" s="31">
        <f t="shared" ref="G90:G102" si="6">(E90+F90)*D90</f>
        <v>0</v>
      </c>
      <c r="H90" s="393" t="s">
        <v>866</v>
      </c>
      <c r="I90" s="380"/>
    </row>
    <row r="91" spans="1:9" s="59" customFormat="1" outlineLevel="1">
      <c r="A91" s="395">
        <v>3</v>
      </c>
      <c r="B91" s="594" t="s">
        <v>496</v>
      </c>
      <c r="C91" s="32" t="s">
        <v>482</v>
      </c>
      <c r="D91" s="32">
        <v>1</v>
      </c>
      <c r="E91" s="399"/>
      <c r="F91" s="31"/>
      <c r="G91" s="31">
        <f t="shared" si="6"/>
        <v>0</v>
      </c>
      <c r="H91" s="393" t="s">
        <v>866</v>
      </c>
      <c r="I91" s="380"/>
    </row>
    <row r="92" spans="1:9" s="59" customFormat="1" outlineLevel="1">
      <c r="A92" s="395">
        <v>4</v>
      </c>
      <c r="B92" s="594" t="s">
        <v>485</v>
      </c>
      <c r="C92" s="32" t="s">
        <v>482</v>
      </c>
      <c r="D92" s="32">
        <v>1</v>
      </c>
      <c r="E92" s="399"/>
      <c r="F92" s="31"/>
      <c r="G92" s="31">
        <f t="shared" si="6"/>
        <v>0</v>
      </c>
      <c r="H92" s="393" t="s">
        <v>866</v>
      </c>
      <c r="I92" s="380"/>
    </row>
    <row r="93" spans="1:9" s="59" customFormat="1" outlineLevel="1">
      <c r="A93" s="395">
        <v>5</v>
      </c>
      <c r="B93" s="594" t="s">
        <v>664</v>
      </c>
      <c r="C93" s="412" t="s">
        <v>482</v>
      </c>
      <c r="D93" s="412">
        <v>0</v>
      </c>
      <c r="E93" s="418"/>
      <c r="F93" s="414"/>
      <c r="G93" s="31">
        <f t="shared" si="6"/>
        <v>0</v>
      </c>
      <c r="H93" s="393" t="s">
        <v>866</v>
      </c>
      <c r="I93" s="380"/>
    </row>
    <row r="94" spans="1:9" s="59" customFormat="1" outlineLevel="1">
      <c r="A94" s="395">
        <v>6</v>
      </c>
      <c r="B94" s="594" t="s">
        <v>668</v>
      </c>
      <c r="C94" s="412" t="s">
        <v>482</v>
      </c>
      <c r="D94" s="413">
        <v>2</v>
      </c>
      <c r="E94" s="414"/>
      <c r="F94" s="414"/>
      <c r="G94" s="31">
        <f t="shared" si="6"/>
        <v>0</v>
      </c>
      <c r="H94" s="393" t="s">
        <v>866</v>
      </c>
      <c r="I94" s="380"/>
    </row>
    <row r="95" spans="1:9" s="59" customFormat="1" outlineLevel="1">
      <c r="A95" s="395">
        <v>7</v>
      </c>
      <c r="B95" s="594" t="s">
        <v>497</v>
      </c>
      <c r="C95" s="412" t="s">
        <v>482</v>
      </c>
      <c r="D95" s="413">
        <v>8</v>
      </c>
      <c r="E95" s="414"/>
      <c r="F95" s="414"/>
      <c r="G95" s="31">
        <f t="shared" si="6"/>
        <v>0</v>
      </c>
      <c r="H95" s="393" t="s">
        <v>866</v>
      </c>
      <c r="I95" s="380"/>
    </row>
    <row r="96" spans="1:9" s="59" customFormat="1" outlineLevel="1">
      <c r="A96" s="395">
        <v>8</v>
      </c>
      <c r="B96" s="594" t="s">
        <v>498</v>
      </c>
      <c r="C96" s="412" t="s">
        <v>482</v>
      </c>
      <c r="D96" s="413">
        <v>12</v>
      </c>
      <c r="E96" s="414"/>
      <c r="F96" s="414"/>
      <c r="G96" s="31">
        <f t="shared" si="6"/>
        <v>0</v>
      </c>
      <c r="H96" s="393" t="s">
        <v>866</v>
      </c>
      <c r="I96" s="380"/>
    </row>
    <row r="97" spans="1:11" s="59" customFormat="1" outlineLevel="1">
      <c r="A97" s="395">
        <v>9</v>
      </c>
      <c r="B97" s="594" t="s">
        <v>499</v>
      </c>
      <c r="C97" s="412" t="s">
        <v>482</v>
      </c>
      <c r="D97" s="413">
        <v>9</v>
      </c>
      <c r="E97" s="414"/>
      <c r="F97" s="414"/>
      <c r="G97" s="31">
        <f t="shared" si="6"/>
        <v>0</v>
      </c>
      <c r="H97" s="393" t="s">
        <v>866</v>
      </c>
      <c r="I97" s="380"/>
      <c r="K97" s="400"/>
    </row>
    <row r="98" spans="1:11" s="59" customFormat="1" outlineLevel="1">
      <c r="A98" s="395">
        <v>10</v>
      </c>
      <c r="B98" s="594" t="s">
        <v>500</v>
      </c>
      <c r="C98" s="412" t="s">
        <v>482</v>
      </c>
      <c r="D98" s="412">
        <v>1</v>
      </c>
      <c r="E98" s="418"/>
      <c r="F98" s="414"/>
      <c r="G98" s="31">
        <f t="shared" si="6"/>
        <v>0</v>
      </c>
      <c r="H98" s="393" t="s">
        <v>866</v>
      </c>
      <c r="I98" s="380"/>
    </row>
    <row r="99" spans="1:11" s="59" customFormat="1" outlineLevel="1">
      <c r="A99" s="395">
        <v>11</v>
      </c>
      <c r="B99" s="624" t="s">
        <v>500</v>
      </c>
      <c r="C99" s="623" t="s">
        <v>482</v>
      </c>
      <c r="D99" s="623">
        <v>1</v>
      </c>
      <c r="E99" s="626"/>
      <c r="F99" s="618"/>
      <c r="G99" s="618">
        <f t="shared" ref="G99:G101" si="7">(E99+F99)*D99</f>
        <v>0</v>
      </c>
      <c r="H99" s="624" t="s">
        <v>866</v>
      </c>
      <c r="I99" s="380"/>
    </row>
    <row r="100" spans="1:11" s="59" customFormat="1" outlineLevel="1">
      <c r="A100" s="395">
        <v>12</v>
      </c>
      <c r="B100" s="624" t="s">
        <v>947</v>
      </c>
      <c r="C100" s="623" t="s">
        <v>482</v>
      </c>
      <c r="D100" s="623">
        <v>4</v>
      </c>
      <c r="E100" s="626"/>
      <c r="F100" s="618"/>
      <c r="G100" s="618">
        <f t="shared" si="7"/>
        <v>0</v>
      </c>
      <c r="H100" s="624" t="s">
        <v>866</v>
      </c>
      <c r="I100" s="380"/>
    </row>
    <row r="101" spans="1:11" s="59" customFormat="1" outlineLevel="1">
      <c r="A101" s="395">
        <v>13</v>
      </c>
      <c r="B101" s="624" t="s">
        <v>921</v>
      </c>
      <c r="C101" s="623" t="s">
        <v>482</v>
      </c>
      <c r="D101" s="623">
        <v>1</v>
      </c>
      <c r="E101" s="626"/>
      <c r="F101" s="618"/>
      <c r="G101" s="618">
        <f t="shared" si="7"/>
        <v>0</v>
      </c>
      <c r="H101" s="624" t="s">
        <v>920</v>
      </c>
      <c r="I101" s="380"/>
    </row>
    <row r="102" spans="1:11" s="59" customFormat="1" outlineLevel="1">
      <c r="A102" s="395">
        <v>14</v>
      </c>
      <c r="B102" s="594" t="s">
        <v>495</v>
      </c>
      <c r="C102" s="412" t="s">
        <v>214</v>
      </c>
      <c r="D102" s="412">
        <v>1</v>
      </c>
      <c r="E102" s="418"/>
      <c r="F102" s="414"/>
      <c r="G102" s="31">
        <f t="shared" si="6"/>
        <v>0</v>
      </c>
      <c r="H102" s="411" t="s">
        <v>354</v>
      </c>
      <c r="I102" s="380"/>
    </row>
    <row r="103" spans="1:11" s="59" customFormat="1">
      <c r="A103" s="385" t="s">
        <v>669</v>
      </c>
      <c r="B103" s="386" t="s">
        <v>454</v>
      </c>
      <c r="C103" s="385"/>
      <c r="D103" s="385"/>
      <c r="E103" s="387"/>
      <c r="F103" s="387"/>
      <c r="G103" s="387">
        <f>SUM(G104:G117)</f>
        <v>0</v>
      </c>
      <c r="H103" s="501"/>
      <c r="I103" s="474"/>
    </row>
    <row r="104" spans="1:11" s="59" customFormat="1" outlineLevel="1">
      <c r="A104" s="395">
        <v>1</v>
      </c>
      <c r="B104" s="595" t="s">
        <v>481</v>
      </c>
      <c r="C104" s="412" t="s">
        <v>424</v>
      </c>
      <c r="D104" s="597">
        <v>1</v>
      </c>
      <c r="E104" s="418"/>
      <c r="F104" s="414"/>
      <c r="G104" s="414">
        <f t="shared" ref="G104:G121" si="8">(E104+F104)*D104</f>
        <v>0</v>
      </c>
      <c r="H104" s="411" t="s">
        <v>866</v>
      </c>
      <c r="I104" s="380"/>
    </row>
    <row r="105" spans="1:11" s="59" customFormat="1" outlineLevel="1">
      <c r="A105" s="395">
        <f>A104+1</f>
        <v>2</v>
      </c>
      <c r="B105" s="595" t="s">
        <v>483</v>
      </c>
      <c r="C105" s="412" t="s">
        <v>424</v>
      </c>
      <c r="D105" s="597">
        <v>1</v>
      </c>
      <c r="E105" s="418"/>
      <c r="F105" s="414"/>
      <c r="G105" s="414">
        <f t="shared" si="8"/>
        <v>0</v>
      </c>
      <c r="H105" s="411" t="s">
        <v>866</v>
      </c>
      <c r="I105" s="380"/>
    </row>
    <row r="106" spans="1:11" s="59" customFormat="1" outlineLevel="1">
      <c r="A106" s="395">
        <f t="shared" ref="A106:A117" si="9">A105+1</f>
        <v>3</v>
      </c>
      <c r="B106" s="595" t="s">
        <v>496</v>
      </c>
      <c r="C106" s="412" t="s">
        <v>424</v>
      </c>
      <c r="D106" s="597">
        <v>1</v>
      </c>
      <c r="E106" s="418"/>
      <c r="F106" s="414"/>
      <c r="G106" s="414">
        <f t="shared" si="8"/>
        <v>0</v>
      </c>
      <c r="H106" s="411" t="s">
        <v>866</v>
      </c>
      <c r="I106" s="380"/>
    </row>
    <row r="107" spans="1:11" s="59" customFormat="1" outlineLevel="1">
      <c r="A107" s="395">
        <f t="shared" si="9"/>
        <v>4</v>
      </c>
      <c r="B107" s="595" t="s">
        <v>485</v>
      </c>
      <c r="C107" s="412" t="s">
        <v>424</v>
      </c>
      <c r="D107" s="597">
        <v>1</v>
      </c>
      <c r="E107" s="418"/>
      <c r="F107" s="414"/>
      <c r="G107" s="414">
        <f t="shared" si="8"/>
        <v>0</v>
      </c>
      <c r="H107" s="411" t="s">
        <v>866</v>
      </c>
      <c r="I107" s="380"/>
    </row>
    <row r="108" spans="1:11" s="59" customFormat="1" outlineLevel="1">
      <c r="A108" s="395">
        <f t="shared" si="9"/>
        <v>5</v>
      </c>
      <c r="B108" s="595" t="s">
        <v>664</v>
      </c>
      <c r="C108" s="412" t="s">
        <v>424</v>
      </c>
      <c r="D108" s="597">
        <v>1</v>
      </c>
      <c r="E108" s="418"/>
      <c r="F108" s="414"/>
      <c r="G108" s="414">
        <f t="shared" si="8"/>
        <v>0</v>
      </c>
      <c r="H108" s="411" t="s">
        <v>866</v>
      </c>
      <c r="I108" s="380"/>
    </row>
    <row r="109" spans="1:11" s="59" customFormat="1" outlineLevel="1">
      <c r="A109" s="395">
        <f>A108+1</f>
        <v>6</v>
      </c>
      <c r="B109" s="595" t="s">
        <v>668</v>
      </c>
      <c r="C109" s="412" t="s">
        <v>424</v>
      </c>
      <c r="D109" s="597">
        <v>1</v>
      </c>
      <c r="E109" s="418"/>
      <c r="F109" s="414"/>
      <c r="G109" s="414">
        <f t="shared" si="8"/>
        <v>0</v>
      </c>
      <c r="H109" s="411" t="s">
        <v>866</v>
      </c>
      <c r="I109" s="380"/>
    </row>
    <row r="110" spans="1:11" s="59" customFormat="1" outlineLevel="1">
      <c r="A110" s="395">
        <f t="shared" si="9"/>
        <v>7</v>
      </c>
      <c r="B110" s="595" t="s">
        <v>497</v>
      </c>
      <c r="C110" s="412" t="s">
        <v>424</v>
      </c>
      <c r="D110" s="597">
        <v>7</v>
      </c>
      <c r="E110" s="418"/>
      <c r="F110" s="414"/>
      <c r="G110" s="414">
        <f t="shared" si="8"/>
        <v>0</v>
      </c>
      <c r="H110" s="411" t="s">
        <v>866</v>
      </c>
      <c r="I110" s="380"/>
    </row>
    <row r="111" spans="1:11" s="59" customFormat="1" outlineLevel="1">
      <c r="A111" s="395">
        <f t="shared" si="9"/>
        <v>8</v>
      </c>
      <c r="B111" s="595" t="s">
        <v>498</v>
      </c>
      <c r="C111" s="412" t="s">
        <v>424</v>
      </c>
      <c r="D111" s="597">
        <v>15</v>
      </c>
      <c r="E111" s="418"/>
      <c r="F111" s="414"/>
      <c r="G111" s="414">
        <f t="shared" si="8"/>
        <v>0</v>
      </c>
      <c r="H111" s="411" t="s">
        <v>866</v>
      </c>
      <c r="I111" s="380"/>
    </row>
    <row r="112" spans="1:11" s="59" customFormat="1" outlineLevel="1">
      <c r="A112" s="395">
        <f t="shared" si="9"/>
        <v>9</v>
      </c>
      <c r="B112" s="595" t="s">
        <v>499</v>
      </c>
      <c r="C112" s="412" t="s">
        <v>424</v>
      </c>
      <c r="D112" s="597">
        <v>11</v>
      </c>
      <c r="E112" s="418"/>
      <c r="F112" s="414"/>
      <c r="G112" s="414">
        <f t="shared" si="8"/>
        <v>0</v>
      </c>
      <c r="H112" s="411" t="s">
        <v>866</v>
      </c>
      <c r="I112" s="380"/>
      <c r="K112" s="400"/>
    </row>
    <row r="113" spans="1:9" s="59" customFormat="1" outlineLevel="1">
      <c r="A113" s="395">
        <f t="shared" si="9"/>
        <v>10</v>
      </c>
      <c r="B113" s="595" t="s">
        <v>500</v>
      </c>
      <c r="C113" s="412" t="s">
        <v>501</v>
      </c>
      <c r="D113" s="597">
        <v>1</v>
      </c>
      <c r="E113" s="418"/>
      <c r="F113" s="414"/>
      <c r="G113" s="414">
        <f t="shared" si="8"/>
        <v>0</v>
      </c>
      <c r="H113" s="411" t="s">
        <v>866</v>
      </c>
      <c r="I113" s="380"/>
    </row>
    <row r="114" spans="1:9" s="59" customFormat="1" outlineLevel="1">
      <c r="A114" s="395">
        <f t="shared" si="9"/>
        <v>11</v>
      </c>
      <c r="B114" s="595" t="s">
        <v>947</v>
      </c>
      <c r="C114" s="412" t="s">
        <v>501</v>
      </c>
      <c r="D114" s="597">
        <v>5</v>
      </c>
      <c r="E114" s="418"/>
      <c r="F114" s="414"/>
      <c r="G114" s="414">
        <f t="shared" si="8"/>
        <v>0</v>
      </c>
      <c r="H114" s="411" t="s">
        <v>866</v>
      </c>
      <c r="I114" s="380"/>
    </row>
    <row r="115" spans="1:9" s="59" customFormat="1" outlineLevel="1">
      <c r="A115" s="395">
        <f t="shared" si="9"/>
        <v>12</v>
      </c>
      <c r="B115" s="595" t="s">
        <v>921</v>
      </c>
      <c r="C115" s="412" t="s">
        <v>501</v>
      </c>
      <c r="D115" s="623">
        <v>2</v>
      </c>
      <c r="E115" s="626"/>
      <c r="F115" s="618"/>
      <c r="G115" s="618">
        <f t="shared" si="8"/>
        <v>0</v>
      </c>
      <c r="H115" s="624" t="s">
        <v>920</v>
      </c>
      <c r="I115" s="380"/>
    </row>
    <row r="116" spans="1:9" s="59" customFormat="1" outlineLevel="1">
      <c r="A116" s="395">
        <f t="shared" si="9"/>
        <v>13</v>
      </c>
      <c r="B116" s="595" t="s">
        <v>502</v>
      </c>
      <c r="C116" s="412" t="s">
        <v>214</v>
      </c>
      <c r="D116" s="596">
        <v>1</v>
      </c>
      <c r="E116" s="414"/>
      <c r="F116" s="414"/>
      <c r="G116" s="414">
        <f t="shared" si="8"/>
        <v>0</v>
      </c>
      <c r="H116" s="411" t="s">
        <v>866</v>
      </c>
      <c r="I116" s="380"/>
    </row>
    <row r="117" spans="1:9" s="59" customFormat="1" outlineLevel="1">
      <c r="A117" s="395">
        <f t="shared" si="9"/>
        <v>14</v>
      </c>
      <c r="B117" s="595" t="s">
        <v>495</v>
      </c>
      <c r="C117" s="412" t="s">
        <v>214</v>
      </c>
      <c r="D117" s="597">
        <v>1</v>
      </c>
      <c r="E117" s="418"/>
      <c r="F117" s="414"/>
      <c r="G117" s="414">
        <f t="shared" si="8"/>
        <v>0</v>
      </c>
      <c r="H117" s="411" t="s">
        <v>354</v>
      </c>
      <c r="I117" s="380"/>
    </row>
    <row r="118" spans="1:9" s="59" customFormat="1">
      <c r="A118" s="385" t="s">
        <v>670</v>
      </c>
      <c r="B118" s="386" t="s">
        <v>671</v>
      </c>
      <c r="C118" s="385"/>
      <c r="D118" s="385"/>
      <c r="E118" s="387"/>
      <c r="F118" s="387"/>
      <c r="G118" s="387">
        <f>(E118+F118)*D118</f>
        <v>0</v>
      </c>
      <c r="H118" s="501"/>
      <c r="I118" s="474"/>
    </row>
    <row r="119" spans="1:9" s="59" customFormat="1">
      <c r="A119" s="60" t="s">
        <v>672</v>
      </c>
      <c r="B119" s="61" t="s">
        <v>455</v>
      </c>
      <c r="C119" s="60"/>
      <c r="D119" s="62"/>
      <c r="E119" s="64"/>
      <c r="F119" s="64"/>
      <c r="G119" s="64">
        <f>G120+G125+G131+G138</f>
        <v>0</v>
      </c>
      <c r="H119" s="500"/>
      <c r="I119" s="381"/>
    </row>
    <row r="120" spans="1:9" s="59" customFormat="1">
      <c r="A120" s="385" t="s">
        <v>673</v>
      </c>
      <c r="B120" s="386" t="s">
        <v>456</v>
      </c>
      <c r="C120" s="385"/>
      <c r="D120" s="385"/>
      <c r="E120" s="387"/>
      <c r="F120" s="387"/>
      <c r="G120" s="387">
        <f>SUM(G121:G124)</f>
        <v>0</v>
      </c>
      <c r="H120" s="501"/>
      <c r="I120" s="474"/>
    </row>
    <row r="121" spans="1:9" s="59" customFormat="1" outlineLevel="1">
      <c r="A121" s="401">
        <v>1</v>
      </c>
      <c r="B121" s="600" t="s">
        <v>503</v>
      </c>
      <c r="C121" s="30" t="s">
        <v>207</v>
      </c>
      <c r="D121" s="389">
        <v>230</v>
      </c>
      <c r="E121" s="31"/>
      <c r="F121" s="31"/>
      <c r="G121" s="31">
        <f t="shared" si="8"/>
        <v>0</v>
      </c>
      <c r="H121" s="499" t="s">
        <v>870</v>
      </c>
      <c r="I121" s="380"/>
    </row>
    <row r="122" spans="1:9" s="59" customFormat="1" outlineLevel="1">
      <c r="A122" s="401">
        <f>A121+1</f>
        <v>2</v>
      </c>
      <c r="B122" s="600" t="s">
        <v>504</v>
      </c>
      <c r="C122" s="30" t="s">
        <v>207</v>
      </c>
      <c r="D122" s="30">
        <v>30</v>
      </c>
      <c r="E122" s="31"/>
      <c r="F122" s="31"/>
      <c r="G122" s="31">
        <f>(E122+F122)*D122</f>
        <v>0</v>
      </c>
      <c r="H122" s="499" t="s">
        <v>870</v>
      </c>
      <c r="I122" s="380"/>
    </row>
    <row r="123" spans="1:9" s="59" customFormat="1" outlineLevel="1">
      <c r="A123" s="401">
        <f>A122+1</f>
        <v>3</v>
      </c>
      <c r="B123" s="600" t="s">
        <v>505</v>
      </c>
      <c r="C123" s="30" t="s">
        <v>207</v>
      </c>
      <c r="D123" s="30">
        <v>25</v>
      </c>
      <c r="E123" s="31"/>
      <c r="F123" s="31"/>
      <c r="G123" s="31">
        <f>(E123+F123)*D123</f>
        <v>0</v>
      </c>
      <c r="H123" s="499" t="s">
        <v>870</v>
      </c>
      <c r="I123" s="380"/>
    </row>
    <row r="124" spans="1:9" s="59" customFormat="1" outlineLevel="1">
      <c r="A124" s="401">
        <f>A123+1</f>
        <v>4</v>
      </c>
      <c r="B124" s="599" t="s">
        <v>476</v>
      </c>
      <c r="C124" s="30" t="s">
        <v>356</v>
      </c>
      <c r="D124" s="30">
        <v>1</v>
      </c>
      <c r="E124" s="31"/>
      <c r="F124" s="31"/>
      <c r="G124" s="31">
        <f>(E124+F124)*D124</f>
        <v>0</v>
      </c>
      <c r="H124" s="499"/>
      <c r="I124" s="380"/>
    </row>
    <row r="125" spans="1:9" s="59" customFormat="1" ht="14.25" customHeight="1">
      <c r="A125" s="385" t="s">
        <v>674</v>
      </c>
      <c r="B125" s="386" t="s">
        <v>675</v>
      </c>
      <c r="C125" s="385"/>
      <c r="D125" s="385"/>
      <c r="E125" s="387"/>
      <c r="F125" s="387"/>
      <c r="G125" s="387">
        <f>SUM(G126:G130)</f>
        <v>0</v>
      </c>
      <c r="H125" s="501"/>
      <c r="I125" s="474"/>
    </row>
    <row r="126" spans="1:9" s="59" customFormat="1" outlineLevel="1">
      <c r="A126" s="401">
        <v>1</v>
      </c>
      <c r="B126" s="601" t="s">
        <v>506</v>
      </c>
      <c r="C126" s="30" t="s">
        <v>207</v>
      </c>
      <c r="D126" s="402">
        <v>300</v>
      </c>
      <c r="E126" s="403"/>
      <c r="F126" s="31"/>
      <c r="G126" s="31">
        <f>(E126+F126)*D126</f>
        <v>0</v>
      </c>
      <c r="H126" s="499" t="s">
        <v>870</v>
      </c>
      <c r="I126" s="380"/>
    </row>
    <row r="127" spans="1:9" s="59" customFormat="1" outlineLevel="1">
      <c r="A127" s="401">
        <f>A126+1</f>
        <v>2</v>
      </c>
      <c r="B127" s="601" t="s">
        <v>507</v>
      </c>
      <c r="C127" s="30" t="s">
        <v>207</v>
      </c>
      <c r="D127" s="402">
        <v>600</v>
      </c>
      <c r="E127" s="403"/>
      <c r="F127" s="31"/>
      <c r="G127" s="31">
        <f>(E127+F127)*D127</f>
        <v>0</v>
      </c>
      <c r="H127" s="499" t="s">
        <v>870</v>
      </c>
      <c r="I127" s="380"/>
    </row>
    <row r="128" spans="1:9" s="59" customFormat="1" outlineLevel="1">
      <c r="A128" s="401">
        <f>A127+1</f>
        <v>3</v>
      </c>
      <c r="B128" s="601" t="s">
        <v>508</v>
      </c>
      <c r="C128" s="30" t="s">
        <v>207</v>
      </c>
      <c r="D128" s="30">
        <v>200</v>
      </c>
      <c r="E128" s="31"/>
      <c r="F128" s="31"/>
      <c r="G128" s="31">
        <f>(E128+F128)*D128</f>
        <v>0</v>
      </c>
      <c r="H128" s="499" t="s">
        <v>869</v>
      </c>
      <c r="I128" s="380"/>
    </row>
    <row r="129" spans="1:9" s="59" customFormat="1" outlineLevel="1">
      <c r="A129" s="401">
        <f>A128+1</f>
        <v>4</v>
      </c>
      <c r="B129" s="601" t="s">
        <v>509</v>
      </c>
      <c r="C129" s="30" t="s">
        <v>207</v>
      </c>
      <c r="D129" s="30">
        <v>200</v>
      </c>
      <c r="E129" s="31"/>
      <c r="F129" s="31"/>
      <c r="G129" s="31">
        <f>(E129+F129)*D129</f>
        <v>0</v>
      </c>
      <c r="H129" s="499" t="s">
        <v>869</v>
      </c>
      <c r="I129" s="380"/>
    </row>
    <row r="130" spans="1:9" s="59" customFormat="1" outlineLevel="1">
      <c r="A130" s="401">
        <f>A129+1</f>
        <v>5</v>
      </c>
      <c r="B130" s="601" t="s">
        <v>476</v>
      </c>
      <c r="C130" s="30" t="s">
        <v>356</v>
      </c>
      <c r="D130" s="30">
        <v>1</v>
      </c>
      <c r="E130" s="31"/>
      <c r="F130" s="31"/>
      <c r="G130" s="31">
        <f>(E130+F130)*D130</f>
        <v>0</v>
      </c>
      <c r="H130" s="499"/>
      <c r="I130" s="380"/>
    </row>
    <row r="131" spans="1:9" s="59" customFormat="1">
      <c r="A131" s="385" t="s">
        <v>676</v>
      </c>
      <c r="B131" s="386" t="s">
        <v>677</v>
      </c>
      <c r="C131" s="385"/>
      <c r="D131" s="385"/>
      <c r="E131" s="387"/>
      <c r="F131" s="387"/>
      <c r="G131" s="387">
        <f>SUM(G132:G137)</f>
        <v>0</v>
      </c>
      <c r="H131" s="501"/>
      <c r="I131" s="474"/>
    </row>
    <row r="132" spans="1:9" s="59" customFormat="1" outlineLevel="1">
      <c r="A132" s="401">
        <v>1</v>
      </c>
      <c r="B132" s="603" t="s">
        <v>678</v>
      </c>
      <c r="C132" s="413" t="s">
        <v>207</v>
      </c>
      <c r="D132" s="413">
        <v>70</v>
      </c>
      <c r="E132" s="419"/>
      <c r="F132" s="414"/>
      <c r="G132" s="414">
        <f t="shared" ref="G132:G137" si="10">(E132+F132)*D132</f>
        <v>0</v>
      </c>
      <c r="H132" s="503" t="s">
        <v>870</v>
      </c>
      <c r="I132" s="380"/>
    </row>
    <row r="133" spans="1:9" s="59" customFormat="1" outlineLevel="1">
      <c r="A133" s="401">
        <v>1</v>
      </c>
      <c r="B133" s="603" t="s">
        <v>510</v>
      </c>
      <c r="C133" s="413" t="s">
        <v>207</v>
      </c>
      <c r="D133" s="413">
        <v>300</v>
      </c>
      <c r="E133" s="419"/>
      <c r="F133" s="414"/>
      <c r="G133" s="414">
        <f t="shared" si="10"/>
        <v>0</v>
      </c>
      <c r="H133" s="503" t="s">
        <v>870</v>
      </c>
      <c r="I133" s="380"/>
    </row>
    <row r="134" spans="1:9" s="59" customFormat="1" outlineLevel="1">
      <c r="A134" s="401">
        <v>2</v>
      </c>
      <c r="B134" s="603" t="s">
        <v>511</v>
      </c>
      <c r="C134" s="413" t="s">
        <v>207</v>
      </c>
      <c r="D134" s="413">
        <v>20</v>
      </c>
      <c r="E134" s="414"/>
      <c r="F134" s="414"/>
      <c r="G134" s="414">
        <f t="shared" si="10"/>
        <v>0</v>
      </c>
      <c r="H134" s="503" t="s">
        <v>870</v>
      </c>
      <c r="I134" s="380"/>
    </row>
    <row r="135" spans="1:9" s="59" customFormat="1" outlineLevel="1">
      <c r="A135" s="401">
        <v>3</v>
      </c>
      <c r="B135" s="602" t="s">
        <v>512</v>
      </c>
      <c r="C135" s="413" t="s">
        <v>207</v>
      </c>
      <c r="D135" s="413">
        <v>20</v>
      </c>
      <c r="E135" s="414"/>
      <c r="F135" s="414"/>
      <c r="G135" s="414">
        <f t="shared" si="10"/>
        <v>0</v>
      </c>
      <c r="H135" s="503" t="s">
        <v>869</v>
      </c>
      <c r="I135" s="380"/>
    </row>
    <row r="136" spans="1:9" s="59" customFormat="1" outlineLevel="1">
      <c r="A136" s="401">
        <v>4</v>
      </c>
      <c r="B136" s="602" t="s">
        <v>508</v>
      </c>
      <c r="C136" s="413" t="s">
        <v>207</v>
      </c>
      <c r="D136" s="413">
        <v>150</v>
      </c>
      <c r="E136" s="414"/>
      <c r="F136" s="414"/>
      <c r="G136" s="414">
        <f t="shared" si="10"/>
        <v>0</v>
      </c>
      <c r="H136" s="503" t="s">
        <v>869</v>
      </c>
      <c r="I136" s="380"/>
    </row>
    <row r="137" spans="1:9" s="59" customFormat="1" outlineLevel="1">
      <c r="A137" s="401">
        <v>5</v>
      </c>
      <c r="B137" s="602" t="s">
        <v>476</v>
      </c>
      <c r="C137" s="413" t="s">
        <v>356</v>
      </c>
      <c r="D137" s="413">
        <v>1</v>
      </c>
      <c r="E137" s="414"/>
      <c r="F137" s="414"/>
      <c r="G137" s="414">
        <f t="shared" si="10"/>
        <v>0</v>
      </c>
      <c r="H137" s="503"/>
      <c r="I137" s="380"/>
    </row>
    <row r="138" spans="1:9" s="59" customFormat="1">
      <c r="A138" s="385" t="s">
        <v>679</v>
      </c>
      <c r="B138" s="386" t="s">
        <v>680</v>
      </c>
      <c r="C138" s="385"/>
      <c r="D138" s="385"/>
      <c r="E138" s="387"/>
      <c r="F138" s="387"/>
      <c r="G138" s="387">
        <f>SUM(G139:G141)</f>
        <v>0</v>
      </c>
      <c r="H138" s="501"/>
      <c r="I138" s="474"/>
    </row>
    <row r="139" spans="1:9" s="59" customFormat="1" outlineLevel="1">
      <c r="A139" s="401">
        <v>1</v>
      </c>
      <c r="B139" s="605" t="s">
        <v>681</v>
      </c>
      <c r="C139" s="413" t="s">
        <v>207</v>
      </c>
      <c r="D139" s="413">
        <v>100</v>
      </c>
      <c r="E139" s="414"/>
      <c r="F139" s="414"/>
      <c r="G139" s="414">
        <f>(E139+F139)*D139</f>
        <v>0</v>
      </c>
      <c r="H139" s="507" t="s">
        <v>870</v>
      </c>
      <c r="I139" s="484"/>
    </row>
    <row r="140" spans="1:9" s="59" customFormat="1" outlineLevel="1">
      <c r="A140" s="401">
        <v>1</v>
      </c>
      <c r="B140" s="604" t="s">
        <v>508</v>
      </c>
      <c r="C140" s="413" t="s">
        <v>207</v>
      </c>
      <c r="D140" s="413">
        <v>50</v>
      </c>
      <c r="E140" s="414"/>
      <c r="F140" s="414"/>
      <c r="G140" s="414">
        <f>(E140+F140)*D140</f>
        <v>0</v>
      </c>
      <c r="H140" s="503" t="s">
        <v>869</v>
      </c>
      <c r="I140" s="380"/>
    </row>
    <row r="141" spans="1:9" s="59" customFormat="1" outlineLevel="1">
      <c r="A141" s="401">
        <f>A140+1</f>
        <v>2</v>
      </c>
      <c r="B141" s="604" t="s">
        <v>476</v>
      </c>
      <c r="C141" s="413" t="s">
        <v>356</v>
      </c>
      <c r="D141" s="413">
        <v>1</v>
      </c>
      <c r="E141" s="414"/>
      <c r="F141" s="414"/>
      <c r="G141" s="414">
        <f>(E141+F141)*D141</f>
        <v>0</v>
      </c>
      <c r="H141" s="503"/>
      <c r="I141" s="380"/>
    </row>
    <row r="142" spans="1:9" s="59" customFormat="1">
      <c r="A142" s="487" t="s">
        <v>682</v>
      </c>
      <c r="B142" s="488" t="s">
        <v>683</v>
      </c>
      <c r="C142" s="487"/>
      <c r="D142" s="487"/>
      <c r="E142" s="489"/>
      <c r="F142" s="489"/>
      <c r="G142" s="489">
        <f>G143+G151+G162+G172+G179+G187</f>
        <v>0</v>
      </c>
      <c r="H142" s="509"/>
      <c r="I142" s="474"/>
    </row>
    <row r="143" spans="1:9" s="59" customFormat="1">
      <c r="A143" s="385" t="s">
        <v>684</v>
      </c>
      <c r="B143" s="386" t="s">
        <v>685</v>
      </c>
      <c r="C143" s="385"/>
      <c r="D143" s="385"/>
      <c r="E143" s="387"/>
      <c r="F143" s="387"/>
      <c r="G143" s="387">
        <f>SUM(G144:G150)</f>
        <v>0</v>
      </c>
      <c r="H143" s="501"/>
      <c r="I143" s="474"/>
    </row>
    <row r="144" spans="1:9" outlineLevel="1">
      <c r="A144" s="577">
        <v>1</v>
      </c>
      <c r="B144" s="607" t="s">
        <v>513</v>
      </c>
      <c r="C144" s="413" t="s">
        <v>214</v>
      </c>
      <c r="D144" s="413">
        <v>1</v>
      </c>
      <c r="E144" s="414"/>
      <c r="F144" s="414"/>
      <c r="G144" s="414">
        <f t="shared" ref="G144:G150" si="11">(E144+F144)*D144</f>
        <v>0</v>
      </c>
      <c r="H144" s="503" t="s">
        <v>859</v>
      </c>
      <c r="I144" s="380"/>
    </row>
    <row r="145" spans="1:9" outlineLevel="1">
      <c r="A145" s="577">
        <v>2</v>
      </c>
      <c r="B145" s="607" t="s">
        <v>514</v>
      </c>
      <c r="C145" s="413" t="s">
        <v>367</v>
      </c>
      <c r="D145" s="413">
        <v>1</v>
      </c>
      <c r="E145" s="414"/>
      <c r="F145" s="414"/>
      <c r="G145" s="414">
        <f t="shared" si="11"/>
        <v>0</v>
      </c>
      <c r="H145" s="503" t="s">
        <v>860</v>
      </c>
      <c r="I145" s="380"/>
    </row>
    <row r="146" spans="1:9" outlineLevel="1">
      <c r="A146" s="577">
        <v>3</v>
      </c>
      <c r="B146" s="607" t="s">
        <v>515</v>
      </c>
      <c r="C146" s="413" t="s">
        <v>214</v>
      </c>
      <c r="D146" s="413">
        <v>3</v>
      </c>
      <c r="E146" s="414"/>
      <c r="F146" s="414"/>
      <c r="G146" s="414">
        <f t="shared" si="11"/>
        <v>0</v>
      </c>
      <c r="H146" s="503" t="s">
        <v>861</v>
      </c>
      <c r="I146" s="380"/>
    </row>
    <row r="147" spans="1:9" outlineLevel="1">
      <c r="A147" s="577">
        <v>4</v>
      </c>
      <c r="B147" s="607" t="s">
        <v>516</v>
      </c>
      <c r="C147" s="413" t="s">
        <v>367</v>
      </c>
      <c r="D147" s="413">
        <v>1</v>
      </c>
      <c r="E147" s="414"/>
      <c r="F147" s="414"/>
      <c r="G147" s="414">
        <f t="shared" si="11"/>
        <v>0</v>
      </c>
      <c r="H147" s="503" t="s">
        <v>862</v>
      </c>
      <c r="I147" s="380"/>
    </row>
    <row r="148" spans="1:9" outlineLevel="1">
      <c r="A148" s="577">
        <v>5</v>
      </c>
      <c r="B148" s="607" t="s">
        <v>517</v>
      </c>
      <c r="C148" s="413" t="s">
        <v>367</v>
      </c>
      <c r="D148" s="413">
        <v>1</v>
      </c>
      <c r="E148" s="414"/>
      <c r="F148" s="414"/>
      <c r="G148" s="414">
        <f t="shared" si="11"/>
        <v>0</v>
      </c>
      <c r="H148" s="503" t="s">
        <v>863</v>
      </c>
      <c r="I148" s="380"/>
    </row>
    <row r="149" spans="1:9" outlineLevel="1">
      <c r="A149" s="577">
        <v>6</v>
      </c>
      <c r="B149" s="607" t="s">
        <v>948</v>
      </c>
      <c r="C149" s="413" t="s">
        <v>367</v>
      </c>
      <c r="D149" s="413">
        <v>1</v>
      </c>
      <c r="E149" s="414"/>
      <c r="F149" s="414"/>
      <c r="G149" s="414">
        <f t="shared" si="11"/>
        <v>0</v>
      </c>
      <c r="H149" s="503" t="s">
        <v>922</v>
      </c>
      <c r="I149" s="380"/>
    </row>
    <row r="150" spans="1:9" outlineLevel="1">
      <c r="A150" s="577">
        <v>7</v>
      </c>
      <c r="B150" s="607" t="s">
        <v>476</v>
      </c>
      <c r="C150" s="413" t="s">
        <v>356</v>
      </c>
      <c r="D150" s="413">
        <v>1</v>
      </c>
      <c r="E150" s="414"/>
      <c r="F150" s="414"/>
      <c r="G150" s="414">
        <f t="shared" si="11"/>
        <v>0</v>
      </c>
      <c r="H150" s="503"/>
      <c r="I150" s="380"/>
    </row>
    <row r="151" spans="1:9" s="59" customFormat="1">
      <c r="A151" s="385" t="s">
        <v>686</v>
      </c>
      <c r="B151" s="386" t="s">
        <v>457</v>
      </c>
      <c r="C151" s="385"/>
      <c r="D151" s="385"/>
      <c r="E151" s="387"/>
      <c r="F151" s="387"/>
      <c r="G151" s="387">
        <f>SUM(G152:G161)</f>
        <v>0</v>
      </c>
      <c r="H151" s="501"/>
      <c r="I151" s="474"/>
    </row>
    <row r="152" spans="1:9" outlineLevel="1">
      <c r="A152" s="401">
        <v>1</v>
      </c>
      <c r="B152" s="608" t="s">
        <v>518</v>
      </c>
      <c r="C152" s="30" t="s">
        <v>367</v>
      </c>
      <c r="D152" s="30">
        <v>3</v>
      </c>
      <c r="E152" s="31"/>
      <c r="F152" s="31"/>
      <c r="G152" s="31">
        <f>(E152+F152)*D152</f>
        <v>0</v>
      </c>
      <c r="H152" s="503" t="s">
        <v>864</v>
      </c>
      <c r="I152" s="380"/>
    </row>
    <row r="153" spans="1:9" outlineLevel="1">
      <c r="A153" s="401">
        <v>2</v>
      </c>
      <c r="B153" s="608" t="s">
        <v>519</v>
      </c>
      <c r="C153" s="30" t="s">
        <v>367</v>
      </c>
      <c r="D153" s="30">
        <v>18</v>
      </c>
      <c r="E153" s="31"/>
      <c r="F153" s="31"/>
      <c r="G153" s="31">
        <f t="shared" ref="G153:G161" si="12">(E153+F153)*D153</f>
        <v>0</v>
      </c>
      <c r="H153" s="503" t="s">
        <v>865</v>
      </c>
      <c r="I153" s="380"/>
    </row>
    <row r="154" spans="1:9" outlineLevel="1">
      <c r="A154" s="401">
        <v>3</v>
      </c>
      <c r="B154" s="608" t="s">
        <v>520</v>
      </c>
      <c r="C154" s="30" t="s">
        <v>367</v>
      </c>
      <c r="D154" s="30">
        <f>11+29</f>
        <v>40</v>
      </c>
      <c r="E154" s="31"/>
      <c r="F154" s="31"/>
      <c r="G154" s="31">
        <f t="shared" si="12"/>
        <v>0</v>
      </c>
      <c r="H154" s="503" t="s">
        <v>865</v>
      </c>
      <c r="I154" s="380"/>
    </row>
    <row r="155" spans="1:9" outlineLevel="1">
      <c r="A155" s="401">
        <v>4</v>
      </c>
      <c r="B155" s="608" t="s">
        <v>521</v>
      </c>
      <c r="C155" s="30" t="s">
        <v>367</v>
      </c>
      <c r="D155" s="30">
        <v>40</v>
      </c>
      <c r="E155" s="31"/>
      <c r="F155" s="31"/>
      <c r="G155" s="31">
        <f t="shared" si="12"/>
        <v>0</v>
      </c>
      <c r="H155" s="503" t="s">
        <v>866</v>
      </c>
      <c r="I155" s="380"/>
    </row>
    <row r="156" spans="1:9" outlineLevel="1">
      <c r="A156" s="401">
        <v>5</v>
      </c>
      <c r="B156" s="608" t="s">
        <v>522</v>
      </c>
      <c r="C156" s="30" t="s">
        <v>367</v>
      </c>
      <c r="D156" s="30">
        <v>5</v>
      </c>
      <c r="E156" s="31"/>
      <c r="F156" s="31"/>
      <c r="G156" s="31">
        <f t="shared" si="12"/>
        <v>0</v>
      </c>
      <c r="H156" s="503" t="s">
        <v>866</v>
      </c>
      <c r="I156" s="380"/>
    </row>
    <row r="157" spans="1:9" outlineLevel="1">
      <c r="A157" s="401">
        <v>6</v>
      </c>
      <c r="B157" s="608" t="s">
        <v>523</v>
      </c>
      <c r="C157" s="30" t="s">
        <v>367</v>
      </c>
      <c r="D157" s="30">
        <v>1</v>
      </c>
      <c r="E157" s="31"/>
      <c r="F157" s="31"/>
      <c r="G157" s="31">
        <f t="shared" si="12"/>
        <v>0</v>
      </c>
      <c r="H157" s="503" t="s">
        <v>867</v>
      </c>
      <c r="I157" s="380"/>
    </row>
    <row r="158" spans="1:9" outlineLevel="1">
      <c r="A158" s="401">
        <v>7</v>
      </c>
      <c r="B158" s="608" t="s">
        <v>524</v>
      </c>
      <c r="C158" s="30" t="s">
        <v>367</v>
      </c>
      <c r="D158" s="30">
        <v>5</v>
      </c>
      <c r="E158" s="31"/>
      <c r="F158" s="31"/>
      <c r="G158" s="31">
        <f t="shared" si="12"/>
        <v>0</v>
      </c>
      <c r="H158" s="503" t="s">
        <v>866</v>
      </c>
      <c r="I158" s="380"/>
    </row>
    <row r="159" spans="1:9" outlineLevel="1">
      <c r="A159" s="395">
        <v>8</v>
      </c>
      <c r="B159" s="608" t="s">
        <v>525</v>
      </c>
      <c r="C159" s="30" t="s">
        <v>207</v>
      </c>
      <c r="D159" s="30">
        <v>1400</v>
      </c>
      <c r="E159" s="31"/>
      <c r="F159" s="31"/>
      <c r="G159" s="31">
        <f t="shared" si="12"/>
        <v>0</v>
      </c>
      <c r="H159" s="503" t="s">
        <v>868</v>
      </c>
      <c r="I159" s="380"/>
    </row>
    <row r="160" spans="1:9" outlineLevel="1">
      <c r="A160" s="395">
        <v>9</v>
      </c>
      <c r="B160" s="608" t="s">
        <v>509</v>
      </c>
      <c r="C160" s="30" t="s">
        <v>207</v>
      </c>
      <c r="D160" s="30">
        <v>200</v>
      </c>
      <c r="E160" s="31"/>
      <c r="F160" s="31"/>
      <c r="G160" s="31">
        <f t="shared" si="12"/>
        <v>0</v>
      </c>
      <c r="H160" s="503" t="s">
        <v>869</v>
      </c>
      <c r="I160" s="380"/>
    </row>
    <row r="161" spans="1:9" outlineLevel="1">
      <c r="A161" s="401">
        <v>10</v>
      </c>
      <c r="B161" s="608" t="s">
        <v>476</v>
      </c>
      <c r="C161" s="30" t="s">
        <v>356</v>
      </c>
      <c r="D161" s="30">
        <v>1</v>
      </c>
      <c r="E161" s="31"/>
      <c r="F161" s="31"/>
      <c r="G161" s="31">
        <f t="shared" si="12"/>
        <v>0</v>
      </c>
      <c r="H161" s="503"/>
      <c r="I161" s="380"/>
    </row>
    <row r="162" spans="1:9" s="59" customFormat="1">
      <c r="A162" s="385" t="s">
        <v>687</v>
      </c>
      <c r="B162" s="386" t="s">
        <v>458</v>
      </c>
      <c r="C162" s="385"/>
      <c r="D162" s="385"/>
      <c r="E162" s="387"/>
      <c r="F162" s="387"/>
      <c r="G162" s="387">
        <f>SUM(G163:G171)</f>
        <v>0</v>
      </c>
      <c r="H162" s="501"/>
      <c r="I162" s="474"/>
    </row>
    <row r="163" spans="1:9" s="59" customFormat="1" outlineLevel="1">
      <c r="A163" s="617">
        <v>1</v>
      </c>
      <c r="B163" s="622" t="s">
        <v>526</v>
      </c>
      <c r="C163" s="616" t="s">
        <v>367</v>
      </c>
      <c r="D163" s="616">
        <v>1</v>
      </c>
      <c r="E163" s="618"/>
      <c r="F163" s="618"/>
      <c r="G163" s="618">
        <f t="shared" ref="G163:G171" si="13">(E163+F163)*D163</f>
        <v>0</v>
      </c>
      <c r="H163" s="620" t="s">
        <v>867</v>
      </c>
      <c r="I163" s="475"/>
    </row>
    <row r="164" spans="1:9" outlineLevel="1">
      <c r="A164" s="617">
        <f>A163+1</f>
        <v>2</v>
      </c>
      <c r="B164" s="622" t="s">
        <v>527</v>
      </c>
      <c r="C164" s="616" t="s">
        <v>528</v>
      </c>
      <c r="D164" s="616">
        <v>20</v>
      </c>
      <c r="E164" s="618"/>
      <c r="F164" s="618"/>
      <c r="G164" s="618">
        <f t="shared" si="13"/>
        <v>0</v>
      </c>
      <c r="H164" s="620" t="s">
        <v>867</v>
      </c>
      <c r="I164" s="475"/>
    </row>
    <row r="165" spans="1:9" outlineLevel="1">
      <c r="A165" s="617">
        <f t="shared" ref="A165:A171" si="14">A164+1</f>
        <v>3</v>
      </c>
      <c r="B165" s="622" t="s">
        <v>529</v>
      </c>
      <c r="C165" s="616" t="s">
        <v>367</v>
      </c>
      <c r="D165" s="616">
        <v>2</v>
      </c>
      <c r="E165" s="618"/>
      <c r="F165" s="618"/>
      <c r="G165" s="618">
        <f t="shared" si="13"/>
        <v>0</v>
      </c>
      <c r="H165" s="620" t="s">
        <v>867</v>
      </c>
      <c r="I165" s="475"/>
    </row>
    <row r="166" spans="1:9" outlineLevel="1">
      <c r="A166" s="617">
        <f t="shared" si="14"/>
        <v>4</v>
      </c>
      <c r="B166" s="622" t="s">
        <v>530</v>
      </c>
      <c r="C166" s="616" t="s">
        <v>367</v>
      </c>
      <c r="D166" s="616">
        <v>2</v>
      </c>
      <c r="E166" s="618"/>
      <c r="F166" s="618"/>
      <c r="G166" s="618">
        <f t="shared" si="13"/>
        <v>0</v>
      </c>
      <c r="H166" s="620" t="s">
        <v>867</v>
      </c>
      <c r="I166" s="475"/>
    </row>
    <row r="167" spans="1:9" outlineLevel="1">
      <c r="A167" s="617">
        <f t="shared" si="14"/>
        <v>5</v>
      </c>
      <c r="B167" s="622" t="s">
        <v>531</v>
      </c>
      <c r="C167" s="616" t="s">
        <v>367</v>
      </c>
      <c r="D167" s="616">
        <v>2</v>
      </c>
      <c r="E167" s="618"/>
      <c r="F167" s="618"/>
      <c r="G167" s="618">
        <f t="shared" si="13"/>
        <v>0</v>
      </c>
      <c r="H167" s="620" t="s">
        <v>867</v>
      </c>
      <c r="I167" s="475"/>
    </row>
    <row r="168" spans="1:9" outlineLevel="1">
      <c r="A168" s="617">
        <f t="shared" si="14"/>
        <v>6</v>
      </c>
      <c r="B168" s="622" t="s">
        <v>532</v>
      </c>
      <c r="C168" s="616" t="s">
        <v>367</v>
      </c>
      <c r="D168" s="616">
        <v>1</v>
      </c>
      <c r="E168" s="618"/>
      <c r="F168" s="618"/>
      <c r="G168" s="618">
        <f t="shared" si="13"/>
        <v>0</v>
      </c>
      <c r="H168" s="620" t="s">
        <v>867</v>
      </c>
      <c r="I168" s="475"/>
    </row>
    <row r="169" spans="1:9" outlineLevel="1">
      <c r="A169" s="617">
        <f t="shared" si="14"/>
        <v>7</v>
      </c>
      <c r="B169" s="622" t="s">
        <v>508</v>
      </c>
      <c r="C169" s="616" t="s">
        <v>207</v>
      </c>
      <c r="D169" s="616">
        <v>200</v>
      </c>
      <c r="E169" s="618"/>
      <c r="F169" s="618"/>
      <c r="G169" s="618">
        <f t="shared" si="13"/>
        <v>0</v>
      </c>
      <c r="H169" s="620" t="s">
        <v>869</v>
      </c>
      <c r="I169" s="475"/>
    </row>
    <row r="170" spans="1:9" outlineLevel="1">
      <c r="A170" s="617">
        <f t="shared" si="14"/>
        <v>8</v>
      </c>
      <c r="B170" s="622" t="s">
        <v>533</v>
      </c>
      <c r="C170" s="616" t="s">
        <v>207</v>
      </c>
      <c r="D170" s="616">
        <v>300</v>
      </c>
      <c r="E170" s="619"/>
      <c r="F170" s="618"/>
      <c r="G170" s="618">
        <f t="shared" si="13"/>
        <v>0</v>
      </c>
      <c r="H170" s="620" t="s">
        <v>870</v>
      </c>
      <c r="I170" s="476"/>
    </row>
    <row r="171" spans="1:9" outlineLevel="1">
      <c r="A171" s="617">
        <f t="shared" si="14"/>
        <v>9</v>
      </c>
      <c r="B171" s="622" t="s">
        <v>476</v>
      </c>
      <c r="C171" s="616" t="s">
        <v>356</v>
      </c>
      <c r="D171" s="616">
        <v>0</v>
      </c>
      <c r="E171" s="619"/>
      <c r="F171" s="619"/>
      <c r="G171" s="618">
        <f t="shared" si="13"/>
        <v>0</v>
      </c>
      <c r="H171" s="621"/>
      <c r="I171" s="476"/>
    </row>
    <row r="172" spans="1:9" s="59" customFormat="1">
      <c r="A172" s="385" t="s">
        <v>688</v>
      </c>
      <c r="B172" s="386" t="s">
        <v>689</v>
      </c>
      <c r="C172" s="385"/>
      <c r="D172" s="385"/>
      <c r="E172" s="387"/>
      <c r="F172" s="387"/>
      <c r="G172" s="387">
        <f>SUM(G173:G178)</f>
        <v>0</v>
      </c>
      <c r="H172" s="501"/>
      <c r="I172" s="474"/>
    </row>
    <row r="173" spans="1:9" outlineLevel="1">
      <c r="A173" s="395">
        <v>1</v>
      </c>
      <c r="B173" s="609" t="s">
        <v>534</v>
      </c>
      <c r="C173" s="413" t="s">
        <v>367</v>
      </c>
      <c r="D173" s="413">
        <v>8</v>
      </c>
      <c r="E173" s="414"/>
      <c r="F173" s="414"/>
      <c r="G173" s="414">
        <f t="shared" ref="G173:G178" si="15">(E173+F173)*D173</f>
        <v>0</v>
      </c>
      <c r="H173" s="503" t="s">
        <v>690</v>
      </c>
      <c r="I173" s="479"/>
    </row>
    <row r="174" spans="1:9" outlineLevel="1">
      <c r="A174" s="395">
        <v>2</v>
      </c>
      <c r="B174" s="609" t="s">
        <v>535</v>
      </c>
      <c r="C174" s="413" t="s">
        <v>367</v>
      </c>
      <c r="D174" s="413">
        <v>1</v>
      </c>
      <c r="E174" s="414"/>
      <c r="F174" s="414"/>
      <c r="G174" s="414">
        <f t="shared" si="15"/>
        <v>0</v>
      </c>
      <c r="H174" s="503" t="s">
        <v>690</v>
      </c>
      <c r="I174" s="479"/>
    </row>
    <row r="175" spans="1:9" outlineLevel="1">
      <c r="A175" s="395">
        <v>3</v>
      </c>
      <c r="B175" s="609" t="s">
        <v>536</v>
      </c>
      <c r="C175" s="413" t="s">
        <v>367</v>
      </c>
      <c r="D175" s="413">
        <v>1</v>
      </c>
      <c r="E175" s="414"/>
      <c r="F175" s="414"/>
      <c r="G175" s="414">
        <f t="shared" si="15"/>
        <v>0</v>
      </c>
      <c r="H175" s="503" t="s">
        <v>690</v>
      </c>
      <c r="I175" s="479"/>
    </row>
    <row r="176" spans="1:9" outlineLevel="1">
      <c r="A176" s="395">
        <v>4</v>
      </c>
      <c r="B176" s="609" t="s">
        <v>509</v>
      </c>
      <c r="C176" s="413" t="s">
        <v>207</v>
      </c>
      <c r="D176" s="413">
        <v>100</v>
      </c>
      <c r="E176" s="414"/>
      <c r="F176" s="414"/>
      <c r="G176" s="414">
        <f t="shared" si="15"/>
        <v>0</v>
      </c>
      <c r="H176" s="503" t="s">
        <v>869</v>
      </c>
      <c r="I176" s="380"/>
    </row>
    <row r="177" spans="1:9" outlineLevel="1">
      <c r="A177" s="395">
        <v>5</v>
      </c>
      <c r="B177" s="609" t="s">
        <v>525</v>
      </c>
      <c r="C177" s="413" t="s">
        <v>207</v>
      </c>
      <c r="D177" s="413">
        <v>280</v>
      </c>
      <c r="E177" s="414"/>
      <c r="F177" s="414"/>
      <c r="G177" s="414">
        <f t="shared" si="15"/>
        <v>0</v>
      </c>
      <c r="H177" s="503" t="s">
        <v>868</v>
      </c>
      <c r="I177" s="380"/>
    </row>
    <row r="178" spans="1:9" outlineLevel="1">
      <c r="A178" s="395">
        <v>6</v>
      </c>
      <c r="B178" s="609" t="s">
        <v>476</v>
      </c>
      <c r="C178" s="413" t="s">
        <v>356</v>
      </c>
      <c r="D178" s="413">
        <v>1</v>
      </c>
      <c r="E178" s="414"/>
      <c r="F178" s="414"/>
      <c r="G178" s="414">
        <f t="shared" si="15"/>
        <v>0</v>
      </c>
      <c r="H178" s="503"/>
      <c r="I178" s="380"/>
    </row>
    <row r="179" spans="1:9" s="59" customFormat="1">
      <c r="A179" s="385" t="s">
        <v>691</v>
      </c>
      <c r="B179" s="386" t="s">
        <v>692</v>
      </c>
      <c r="C179" s="385"/>
      <c r="D179" s="385"/>
      <c r="E179" s="387"/>
      <c r="F179" s="387"/>
      <c r="G179" s="387">
        <f>SUM(G180:G186)</f>
        <v>0</v>
      </c>
      <c r="H179" s="501"/>
      <c r="I179" s="474"/>
    </row>
    <row r="180" spans="1:9" outlineLevel="1">
      <c r="A180" s="401">
        <v>1</v>
      </c>
      <c r="B180" s="610" t="s">
        <v>693</v>
      </c>
      <c r="C180" s="413" t="s">
        <v>367</v>
      </c>
      <c r="D180" s="611">
        <v>2</v>
      </c>
      <c r="E180" s="613"/>
      <c r="F180" s="613"/>
      <c r="G180" s="615">
        <f>(E180+F180)*D180</f>
        <v>0</v>
      </c>
      <c r="H180" s="503" t="s">
        <v>923</v>
      </c>
      <c r="I180" s="475"/>
    </row>
    <row r="181" spans="1:9" outlineLevel="1">
      <c r="A181" s="401">
        <v>2</v>
      </c>
      <c r="B181" s="610" t="s">
        <v>694</v>
      </c>
      <c r="C181" s="413" t="s">
        <v>367</v>
      </c>
      <c r="D181" s="611">
        <v>1</v>
      </c>
      <c r="E181" s="613"/>
      <c r="F181" s="613"/>
      <c r="G181" s="615">
        <f t="shared" ref="G181:G186" si="16">(E181+F181)*D181</f>
        <v>0</v>
      </c>
      <c r="H181" s="503" t="s">
        <v>923</v>
      </c>
      <c r="I181" s="475"/>
    </row>
    <row r="182" spans="1:9" outlineLevel="1">
      <c r="A182" s="401">
        <v>3</v>
      </c>
      <c r="B182" s="610" t="s">
        <v>537</v>
      </c>
      <c r="C182" s="413" t="s">
        <v>367</v>
      </c>
      <c r="D182" s="611">
        <v>1</v>
      </c>
      <c r="E182" s="613"/>
      <c r="F182" s="613"/>
      <c r="G182" s="615">
        <f t="shared" si="16"/>
        <v>0</v>
      </c>
      <c r="H182" s="503" t="s">
        <v>923</v>
      </c>
      <c r="I182" s="475"/>
    </row>
    <row r="183" spans="1:9" outlineLevel="1">
      <c r="A183" s="401">
        <v>4</v>
      </c>
      <c r="B183" s="610" t="s">
        <v>538</v>
      </c>
      <c r="C183" s="413" t="s">
        <v>367</v>
      </c>
      <c r="D183" s="612">
        <v>1</v>
      </c>
      <c r="E183" s="614"/>
      <c r="F183" s="613"/>
      <c r="G183" s="615">
        <f t="shared" si="16"/>
        <v>0</v>
      </c>
      <c r="H183" s="503" t="s">
        <v>923</v>
      </c>
      <c r="I183" s="476"/>
    </row>
    <row r="184" spans="1:9" outlineLevel="1">
      <c r="A184" s="401">
        <v>5</v>
      </c>
      <c r="B184" s="610" t="s">
        <v>539</v>
      </c>
      <c r="C184" s="413" t="s">
        <v>207</v>
      </c>
      <c r="D184" s="611">
        <v>40</v>
      </c>
      <c r="E184" s="613"/>
      <c r="F184" s="613"/>
      <c r="G184" s="615">
        <f t="shared" si="16"/>
        <v>0</v>
      </c>
      <c r="H184" s="503" t="s">
        <v>924</v>
      </c>
      <c r="I184" s="475"/>
    </row>
    <row r="185" spans="1:9" outlineLevel="1">
      <c r="A185" s="401">
        <v>6</v>
      </c>
      <c r="B185" s="610" t="s">
        <v>871</v>
      </c>
      <c r="C185" s="413" t="s">
        <v>367</v>
      </c>
      <c r="D185" s="611">
        <v>2</v>
      </c>
      <c r="E185" s="613"/>
      <c r="F185" s="613"/>
      <c r="G185" s="615">
        <f t="shared" si="16"/>
        <v>0</v>
      </c>
      <c r="H185" s="503" t="s">
        <v>923</v>
      </c>
      <c r="I185" s="475"/>
    </row>
    <row r="186" spans="1:9" outlineLevel="1">
      <c r="A186" s="401">
        <v>7</v>
      </c>
      <c r="B186" s="610" t="s">
        <v>508</v>
      </c>
      <c r="C186" s="413" t="s">
        <v>207</v>
      </c>
      <c r="D186" s="611">
        <v>40</v>
      </c>
      <c r="E186" s="613"/>
      <c r="F186" s="613"/>
      <c r="G186" s="615">
        <f t="shared" si="16"/>
        <v>0</v>
      </c>
      <c r="H186" s="503" t="s">
        <v>925</v>
      </c>
      <c r="I186" s="380"/>
    </row>
    <row r="187" spans="1:9" s="59" customFormat="1">
      <c r="A187" s="385" t="s">
        <v>695</v>
      </c>
      <c r="B187" s="386" t="s">
        <v>696</v>
      </c>
      <c r="C187" s="385"/>
      <c r="D187" s="385"/>
      <c r="E187" s="387"/>
      <c r="F187" s="387"/>
      <c r="G187" s="387">
        <f>SUM(G188:G196)</f>
        <v>0</v>
      </c>
      <c r="H187" s="501"/>
      <c r="I187" s="474"/>
    </row>
    <row r="188" spans="1:9" outlineLevel="1">
      <c r="A188" s="401">
        <v>1</v>
      </c>
      <c r="B188" s="622" t="s">
        <v>540</v>
      </c>
      <c r="C188" s="413" t="s">
        <v>367</v>
      </c>
      <c r="D188" s="413"/>
      <c r="E188" s="414"/>
      <c r="F188" s="414"/>
      <c r="G188" s="414">
        <f>(E188+F188)*D188</f>
        <v>0</v>
      </c>
      <c r="H188" s="503" t="s">
        <v>926</v>
      </c>
      <c r="I188" s="475"/>
    </row>
    <row r="189" spans="1:9" outlineLevel="1">
      <c r="A189" s="401">
        <v>2</v>
      </c>
      <c r="B189" s="622" t="s">
        <v>541</v>
      </c>
      <c r="C189" s="413" t="s">
        <v>367</v>
      </c>
      <c r="D189" s="413"/>
      <c r="E189" s="414"/>
      <c r="F189" s="414"/>
      <c r="G189" s="414">
        <f t="shared" ref="G189:G196" si="17">(E189+F189)*D189</f>
        <v>0</v>
      </c>
      <c r="H189" s="503" t="s">
        <v>927</v>
      </c>
      <c r="I189" s="475"/>
    </row>
    <row r="190" spans="1:9" outlineLevel="1">
      <c r="A190" s="401">
        <v>3</v>
      </c>
      <c r="B190" s="622" t="s">
        <v>542</v>
      </c>
      <c r="C190" s="413" t="s">
        <v>367</v>
      </c>
      <c r="D190" s="413"/>
      <c r="E190" s="414"/>
      <c r="F190" s="414"/>
      <c r="G190" s="414">
        <f t="shared" si="17"/>
        <v>0</v>
      </c>
      <c r="H190" s="503" t="s">
        <v>927</v>
      </c>
      <c r="I190" s="475"/>
    </row>
    <row r="191" spans="1:9" outlineLevel="1">
      <c r="A191" s="401">
        <v>4</v>
      </c>
      <c r="B191" s="622" t="s">
        <v>543</v>
      </c>
      <c r="C191" s="413" t="s">
        <v>207</v>
      </c>
      <c r="D191" s="413"/>
      <c r="E191" s="414"/>
      <c r="F191" s="414"/>
      <c r="G191" s="414">
        <f t="shared" si="17"/>
        <v>0</v>
      </c>
      <c r="H191" s="503" t="s">
        <v>928</v>
      </c>
      <c r="I191" s="475"/>
    </row>
    <row r="192" spans="1:9" outlineLevel="1">
      <c r="A192" s="401">
        <v>5</v>
      </c>
      <c r="B192" s="622" t="s">
        <v>544</v>
      </c>
      <c r="C192" s="413" t="s">
        <v>207</v>
      </c>
      <c r="D192" s="413"/>
      <c r="E192" s="414"/>
      <c r="F192" s="414"/>
      <c r="G192" s="414">
        <f t="shared" si="17"/>
        <v>0</v>
      </c>
      <c r="H192" s="503" t="s">
        <v>929</v>
      </c>
      <c r="I192" s="475"/>
    </row>
    <row r="193" spans="1:10" outlineLevel="1">
      <c r="A193" s="401">
        <v>6</v>
      </c>
      <c r="B193" s="622" t="s">
        <v>545</v>
      </c>
      <c r="C193" s="413" t="s">
        <v>207</v>
      </c>
      <c r="D193" s="413"/>
      <c r="E193" s="414"/>
      <c r="F193" s="414"/>
      <c r="G193" s="414">
        <f t="shared" si="17"/>
        <v>0</v>
      </c>
      <c r="H193" s="503" t="s">
        <v>928</v>
      </c>
      <c r="I193" s="475"/>
    </row>
    <row r="194" spans="1:10" outlineLevel="1">
      <c r="A194" s="395">
        <v>7</v>
      </c>
      <c r="B194" s="622" t="s">
        <v>508</v>
      </c>
      <c r="C194" s="413" t="s">
        <v>207</v>
      </c>
      <c r="D194" s="413">
        <v>30</v>
      </c>
      <c r="E194" s="414"/>
      <c r="F194" s="414"/>
      <c r="G194" s="414">
        <f t="shared" si="17"/>
        <v>0</v>
      </c>
      <c r="H194" s="503" t="s">
        <v>869</v>
      </c>
      <c r="I194" s="380"/>
    </row>
    <row r="195" spans="1:10" outlineLevel="1">
      <c r="A195" s="401">
        <v>8</v>
      </c>
      <c r="B195" s="622" t="s">
        <v>546</v>
      </c>
      <c r="C195" s="413" t="s">
        <v>367</v>
      </c>
      <c r="D195" s="413"/>
      <c r="E195" s="414"/>
      <c r="F195" s="414"/>
      <c r="G195" s="414">
        <f t="shared" si="17"/>
        <v>0</v>
      </c>
      <c r="H195" s="503" t="s">
        <v>926</v>
      </c>
      <c r="I195" s="475"/>
    </row>
    <row r="196" spans="1:10" outlineLevel="1">
      <c r="A196" s="395">
        <v>9</v>
      </c>
      <c r="B196" s="622" t="s">
        <v>476</v>
      </c>
      <c r="C196" s="413" t="s">
        <v>356</v>
      </c>
      <c r="D196" s="413">
        <v>1</v>
      </c>
      <c r="E196" s="414"/>
      <c r="F196" s="414"/>
      <c r="G196" s="414">
        <f t="shared" si="17"/>
        <v>0</v>
      </c>
      <c r="H196" s="503"/>
      <c r="I196" s="380"/>
    </row>
    <row r="197" spans="1:10" s="59" customFormat="1">
      <c r="A197" s="385" t="s">
        <v>697</v>
      </c>
      <c r="B197" s="386" t="s">
        <v>698</v>
      </c>
      <c r="C197" s="385"/>
      <c r="D197" s="385"/>
      <c r="E197" s="387"/>
      <c r="F197" s="387"/>
      <c r="G197" s="387">
        <f>SUM(G198:G200)</f>
        <v>0</v>
      </c>
      <c r="H197" s="501"/>
      <c r="I197" s="474"/>
    </row>
    <row r="198" spans="1:10" ht="12.75" customHeight="1" outlineLevel="1">
      <c r="A198" s="401">
        <v>1</v>
      </c>
      <c r="B198" s="396" t="s">
        <v>445</v>
      </c>
      <c r="C198" s="30" t="s">
        <v>414</v>
      </c>
      <c r="D198" s="30">
        <v>1</v>
      </c>
      <c r="E198" s="31"/>
      <c r="F198" s="31"/>
      <c r="G198" s="31"/>
      <c r="H198" s="499"/>
      <c r="I198" s="380"/>
    </row>
    <row r="199" spans="1:10" ht="12.75" customHeight="1" outlineLevel="1">
      <c r="A199" s="401">
        <f>A198+1</f>
        <v>2</v>
      </c>
      <c r="B199" s="396" t="s">
        <v>446</v>
      </c>
      <c r="C199" s="30" t="s">
        <v>414</v>
      </c>
      <c r="D199" s="30">
        <v>1</v>
      </c>
      <c r="E199" s="31"/>
      <c r="F199" s="31"/>
      <c r="G199" s="31">
        <f>(E199+F199)*D199</f>
        <v>0</v>
      </c>
      <c r="H199" s="499"/>
      <c r="I199" s="380"/>
    </row>
    <row r="200" spans="1:10" ht="12.75" customHeight="1" outlineLevel="1">
      <c r="A200" s="401">
        <f>A199+1</f>
        <v>3</v>
      </c>
      <c r="B200" s="396" t="s">
        <v>447</v>
      </c>
      <c r="C200" s="30" t="s">
        <v>414</v>
      </c>
      <c r="D200" s="30">
        <v>1</v>
      </c>
      <c r="E200" s="31"/>
      <c r="F200" s="31"/>
      <c r="G200" s="31">
        <f>(E200+F200)*D200</f>
        <v>0</v>
      </c>
      <c r="H200" s="499"/>
      <c r="I200" s="380"/>
    </row>
    <row r="201" spans="1:10" ht="15" customHeight="1" outlineLevel="1">
      <c r="A201" s="409"/>
      <c r="B201" s="410" t="s">
        <v>215</v>
      </c>
      <c r="C201" s="728"/>
      <c r="D201" s="729"/>
      <c r="E201" s="729"/>
      <c r="F201" s="730"/>
      <c r="G201" s="408">
        <f>G14+G17+G26+G38+G58+G64+G119+G142+G197</f>
        <v>0</v>
      </c>
      <c r="H201" s="510"/>
      <c r="I201" s="477"/>
      <c r="J201" s="58"/>
    </row>
    <row r="202" spans="1:10">
      <c r="I202" s="478"/>
    </row>
    <row r="203" spans="1:10">
      <c r="I203" s="478"/>
    </row>
    <row r="204" spans="1:10">
      <c r="I204" s="478"/>
    </row>
    <row r="205" spans="1:10">
      <c r="I205" s="478"/>
    </row>
    <row r="206" spans="1:10">
      <c r="I206" s="478"/>
    </row>
    <row r="207" spans="1:10">
      <c r="I207" s="478"/>
    </row>
    <row r="208" spans="1:10">
      <c r="I208" s="478"/>
    </row>
    <row r="209" spans="9:9">
      <c r="I209" s="478"/>
    </row>
    <row r="210" spans="9:9">
      <c r="I210" s="478"/>
    </row>
    <row r="211" spans="9:9">
      <c r="I211" s="478"/>
    </row>
    <row r="212" spans="9:9">
      <c r="I212" s="478"/>
    </row>
    <row r="213" spans="9:9">
      <c r="I213" s="478"/>
    </row>
    <row r="214" spans="9:9">
      <c r="I214" s="478"/>
    </row>
    <row r="215" spans="9:9">
      <c r="I215" s="478"/>
    </row>
    <row r="216" spans="9:9">
      <c r="I216" s="478"/>
    </row>
    <row r="217" spans="9:9">
      <c r="I217" s="478"/>
    </row>
    <row r="218" spans="9:9">
      <c r="I218" s="478"/>
    </row>
    <row r="219" spans="9:9">
      <c r="I219" s="478"/>
    </row>
    <row r="220" spans="9:9">
      <c r="I220" s="478"/>
    </row>
    <row r="221" spans="9:9">
      <c r="I221" s="478"/>
    </row>
    <row r="222" spans="9:9">
      <c r="I222" s="478"/>
    </row>
    <row r="223" spans="9:9">
      <c r="I223" s="478"/>
    </row>
    <row r="224" spans="9:9">
      <c r="I224" s="478"/>
    </row>
    <row r="225" spans="9:9">
      <c r="I225" s="478"/>
    </row>
    <row r="226" spans="9:9">
      <c r="I226" s="478"/>
    </row>
    <row r="227" spans="9:9">
      <c r="I227" s="478"/>
    </row>
    <row r="228" spans="9:9">
      <c r="I228" s="478"/>
    </row>
    <row r="229" spans="9:9">
      <c r="I229" s="478"/>
    </row>
  </sheetData>
  <mergeCells count="7">
    <mergeCell ref="E12:F12"/>
    <mergeCell ref="C201:F201"/>
    <mergeCell ref="A1:H1"/>
    <mergeCell ref="A2:H2"/>
    <mergeCell ref="A3:H3"/>
    <mergeCell ref="A4:H4"/>
    <mergeCell ref="A5:H5"/>
  </mergeCells>
  <phoneticPr fontId="31" type="noConversion"/>
  <pageMargins left="0.5" right="0.5" top="0.5" bottom="0.5" header="0.3" footer="0.3"/>
  <pageSetup paperSize="9" scale="47"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pageSetUpPr fitToPage="1"/>
  </sheetPr>
  <dimension ref="A1:I149"/>
  <sheetViews>
    <sheetView view="pageBreakPreview" topLeftCell="A7" zoomScale="85" zoomScaleNormal="100" zoomScaleSheetLayoutView="85" zoomScalePageLayoutView="70" workbookViewId="0">
      <pane ySplit="8" topLeftCell="A126" activePane="bottomLeft" state="frozen"/>
      <selection activeCell="E10" sqref="E10"/>
      <selection pane="bottomLeft" activeCell="E17" sqref="E17:F148"/>
    </sheetView>
  </sheetViews>
  <sheetFormatPr defaultColWidth="10" defaultRowHeight="20.25" customHeight="1"/>
  <cols>
    <col min="1" max="1" width="10.85546875" style="459" customWidth="1"/>
    <col min="2" max="2" width="65.7109375" style="460" customWidth="1"/>
    <col min="3" max="3" width="8.7109375" style="53" customWidth="1"/>
    <col min="4" max="6" width="12.7109375" style="42" customWidth="1"/>
    <col min="7" max="7" width="16.85546875" style="42" customWidth="1"/>
    <col min="8" max="8" width="30.7109375" style="42" customWidth="1"/>
    <col min="9" max="9" width="25.5703125" style="42" customWidth="1"/>
    <col min="10" max="255" width="10" style="42"/>
    <col min="256" max="256" width="8.28515625" style="42" customWidth="1"/>
    <col min="257" max="257" width="62.5703125" style="42" customWidth="1"/>
    <col min="258" max="258" width="7.140625" style="42" customWidth="1"/>
    <col min="259" max="259" width="10" style="42"/>
    <col min="260" max="262" width="17.42578125" style="42" customWidth="1"/>
    <col min="263" max="263" width="21.42578125" style="42" customWidth="1"/>
    <col min="264" max="264" width="25.42578125" style="42" customWidth="1"/>
    <col min="265" max="265" width="23.5703125" style="42" customWidth="1"/>
    <col min="266" max="511" width="10" style="42"/>
    <col min="512" max="512" width="8.28515625" style="42" customWidth="1"/>
    <col min="513" max="513" width="62.5703125" style="42" customWidth="1"/>
    <col min="514" max="514" width="7.140625" style="42" customWidth="1"/>
    <col min="515" max="515" width="10" style="42"/>
    <col min="516" max="518" width="17.42578125" style="42" customWidth="1"/>
    <col min="519" max="519" width="21.42578125" style="42" customWidth="1"/>
    <col min="520" max="520" width="25.42578125" style="42" customWidth="1"/>
    <col min="521" max="521" width="23.5703125" style="42" customWidth="1"/>
    <col min="522" max="767" width="10" style="42"/>
    <col min="768" max="768" width="8.28515625" style="42" customWidth="1"/>
    <col min="769" max="769" width="62.5703125" style="42" customWidth="1"/>
    <col min="770" max="770" width="7.140625" style="42" customWidth="1"/>
    <col min="771" max="771" width="10" style="42"/>
    <col min="772" max="774" width="17.42578125" style="42" customWidth="1"/>
    <col min="775" max="775" width="21.42578125" style="42" customWidth="1"/>
    <col min="776" max="776" width="25.42578125" style="42" customWidth="1"/>
    <col min="777" max="777" width="23.5703125" style="42" customWidth="1"/>
    <col min="778" max="1023" width="10" style="42"/>
    <col min="1024" max="1024" width="8.28515625" style="42" customWidth="1"/>
    <col min="1025" max="1025" width="62.5703125" style="42" customWidth="1"/>
    <col min="1026" max="1026" width="7.140625" style="42" customWidth="1"/>
    <col min="1027" max="1027" width="10" style="42"/>
    <col min="1028" max="1030" width="17.42578125" style="42" customWidth="1"/>
    <col min="1031" max="1031" width="21.42578125" style="42" customWidth="1"/>
    <col min="1032" max="1032" width="25.42578125" style="42" customWidth="1"/>
    <col min="1033" max="1033" width="23.5703125" style="42" customWidth="1"/>
    <col min="1034" max="1279" width="10" style="42"/>
    <col min="1280" max="1280" width="8.28515625" style="42" customWidth="1"/>
    <col min="1281" max="1281" width="62.5703125" style="42" customWidth="1"/>
    <col min="1282" max="1282" width="7.140625" style="42" customWidth="1"/>
    <col min="1283" max="1283" width="10" style="42"/>
    <col min="1284" max="1286" width="17.42578125" style="42" customWidth="1"/>
    <col min="1287" max="1287" width="21.42578125" style="42" customWidth="1"/>
    <col min="1288" max="1288" width="25.42578125" style="42" customWidth="1"/>
    <col min="1289" max="1289" width="23.5703125" style="42" customWidth="1"/>
    <col min="1290" max="1535" width="10" style="42"/>
    <col min="1536" max="1536" width="8.28515625" style="42" customWidth="1"/>
    <col min="1537" max="1537" width="62.5703125" style="42" customWidth="1"/>
    <col min="1538" max="1538" width="7.140625" style="42" customWidth="1"/>
    <col min="1539" max="1539" width="10" style="42"/>
    <col min="1540" max="1542" width="17.42578125" style="42" customWidth="1"/>
    <col min="1543" max="1543" width="21.42578125" style="42" customWidth="1"/>
    <col min="1544" max="1544" width="25.42578125" style="42" customWidth="1"/>
    <col min="1545" max="1545" width="23.5703125" style="42" customWidth="1"/>
    <col min="1546" max="1791" width="10" style="42"/>
    <col min="1792" max="1792" width="8.28515625" style="42" customWidth="1"/>
    <col min="1793" max="1793" width="62.5703125" style="42" customWidth="1"/>
    <col min="1794" max="1794" width="7.140625" style="42" customWidth="1"/>
    <col min="1795" max="1795" width="10" style="42"/>
    <col min="1796" max="1798" width="17.42578125" style="42" customWidth="1"/>
    <col min="1799" max="1799" width="21.42578125" style="42" customWidth="1"/>
    <col min="1800" max="1800" width="25.42578125" style="42" customWidth="1"/>
    <col min="1801" max="1801" width="23.5703125" style="42" customWidth="1"/>
    <col min="1802" max="2047" width="10" style="42"/>
    <col min="2048" max="2048" width="8.28515625" style="42" customWidth="1"/>
    <col min="2049" max="2049" width="62.5703125" style="42" customWidth="1"/>
    <col min="2050" max="2050" width="7.140625" style="42" customWidth="1"/>
    <col min="2051" max="2051" width="10" style="42"/>
    <col min="2052" max="2054" width="17.42578125" style="42" customWidth="1"/>
    <col min="2055" max="2055" width="21.42578125" style="42" customWidth="1"/>
    <col min="2056" max="2056" width="25.42578125" style="42" customWidth="1"/>
    <col min="2057" max="2057" width="23.5703125" style="42" customWidth="1"/>
    <col min="2058" max="2303" width="10" style="42"/>
    <col min="2304" max="2304" width="8.28515625" style="42" customWidth="1"/>
    <col min="2305" max="2305" width="62.5703125" style="42" customWidth="1"/>
    <col min="2306" max="2306" width="7.140625" style="42" customWidth="1"/>
    <col min="2307" max="2307" width="10" style="42"/>
    <col min="2308" max="2310" width="17.42578125" style="42" customWidth="1"/>
    <col min="2311" max="2311" width="21.42578125" style="42" customWidth="1"/>
    <col min="2312" max="2312" width="25.42578125" style="42" customWidth="1"/>
    <col min="2313" max="2313" width="23.5703125" style="42" customWidth="1"/>
    <col min="2314" max="2559" width="10" style="42"/>
    <col min="2560" max="2560" width="8.28515625" style="42" customWidth="1"/>
    <col min="2561" max="2561" width="62.5703125" style="42" customWidth="1"/>
    <col min="2562" max="2562" width="7.140625" style="42" customWidth="1"/>
    <col min="2563" max="2563" width="10" style="42"/>
    <col min="2564" max="2566" width="17.42578125" style="42" customWidth="1"/>
    <col min="2567" max="2567" width="21.42578125" style="42" customWidth="1"/>
    <col min="2568" max="2568" width="25.42578125" style="42" customWidth="1"/>
    <col min="2569" max="2569" width="23.5703125" style="42" customWidth="1"/>
    <col min="2570" max="2815" width="10" style="42"/>
    <col min="2816" max="2816" width="8.28515625" style="42" customWidth="1"/>
    <col min="2817" max="2817" width="62.5703125" style="42" customWidth="1"/>
    <col min="2818" max="2818" width="7.140625" style="42" customWidth="1"/>
    <col min="2819" max="2819" width="10" style="42"/>
    <col min="2820" max="2822" width="17.42578125" style="42" customWidth="1"/>
    <col min="2823" max="2823" width="21.42578125" style="42" customWidth="1"/>
    <col min="2824" max="2824" width="25.42578125" style="42" customWidth="1"/>
    <col min="2825" max="2825" width="23.5703125" style="42" customWidth="1"/>
    <col min="2826" max="3071" width="10" style="42"/>
    <col min="3072" max="3072" width="8.28515625" style="42" customWidth="1"/>
    <col min="3073" max="3073" width="62.5703125" style="42" customWidth="1"/>
    <col min="3074" max="3074" width="7.140625" style="42" customWidth="1"/>
    <col min="3075" max="3075" width="10" style="42"/>
    <col min="3076" max="3078" width="17.42578125" style="42" customWidth="1"/>
    <col min="3079" max="3079" width="21.42578125" style="42" customWidth="1"/>
    <col min="3080" max="3080" width="25.42578125" style="42" customWidth="1"/>
    <col min="3081" max="3081" width="23.5703125" style="42" customWidth="1"/>
    <col min="3082" max="3327" width="10" style="42"/>
    <col min="3328" max="3328" width="8.28515625" style="42" customWidth="1"/>
    <col min="3329" max="3329" width="62.5703125" style="42" customWidth="1"/>
    <col min="3330" max="3330" width="7.140625" style="42" customWidth="1"/>
    <col min="3331" max="3331" width="10" style="42"/>
    <col min="3332" max="3334" width="17.42578125" style="42" customWidth="1"/>
    <col min="3335" max="3335" width="21.42578125" style="42" customWidth="1"/>
    <col min="3336" max="3336" width="25.42578125" style="42" customWidth="1"/>
    <col min="3337" max="3337" width="23.5703125" style="42" customWidth="1"/>
    <col min="3338" max="3583" width="10" style="42"/>
    <col min="3584" max="3584" width="8.28515625" style="42" customWidth="1"/>
    <col min="3585" max="3585" width="62.5703125" style="42" customWidth="1"/>
    <col min="3586" max="3586" width="7.140625" style="42" customWidth="1"/>
    <col min="3587" max="3587" width="10" style="42"/>
    <col min="3588" max="3590" width="17.42578125" style="42" customWidth="1"/>
    <col min="3591" max="3591" width="21.42578125" style="42" customWidth="1"/>
    <col min="3592" max="3592" width="25.42578125" style="42" customWidth="1"/>
    <col min="3593" max="3593" width="23.5703125" style="42" customWidth="1"/>
    <col min="3594" max="3839" width="10" style="42"/>
    <col min="3840" max="3840" width="8.28515625" style="42" customWidth="1"/>
    <col min="3841" max="3841" width="62.5703125" style="42" customWidth="1"/>
    <col min="3842" max="3842" width="7.140625" style="42" customWidth="1"/>
    <col min="3843" max="3843" width="10" style="42"/>
    <col min="3844" max="3846" width="17.42578125" style="42" customWidth="1"/>
    <col min="3847" max="3847" width="21.42578125" style="42" customWidth="1"/>
    <col min="3848" max="3848" width="25.42578125" style="42" customWidth="1"/>
    <col min="3849" max="3849" width="23.5703125" style="42" customWidth="1"/>
    <col min="3850" max="4095" width="10" style="42"/>
    <col min="4096" max="4096" width="8.28515625" style="42" customWidth="1"/>
    <col min="4097" max="4097" width="62.5703125" style="42" customWidth="1"/>
    <col min="4098" max="4098" width="7.140625" style="42" customWidth="1"/>
    <col min="4099" max="4099" width="10" style="42"/>
    <col min="4100" max="4102" width="17.42578125" style="42" customWidth="1"/>
    <col min="4103" max="4103" width="21.42578125" style="42" customWidth="1"/>
    <col min="4104" max="4104" width="25.42578125" style="42" customWidth="1"/>
    <col min="4105" max="4105" width="23.5703125" style="42" customWidth="1"/>
    <col min="4106" max="4351" width="10" style="42"/>
    <col min="4352" max="4352" width="8.28515625" style="42" customWidth="1"/>
    <col min="4353" max="4353" width="62.5703125" style="42" customWidth="1"/>
    <col min="4354" max="4354" width="7.140625" style="42" customWidth="1"/>
    <col min="4355" max="4355" width="10" style="42"/>
    <col min="4356" max="4358" width="17.42578125" style="42" customWidth="1"/>
    <col min="4359" max="4359" width="21.42578125" style="42" customWidth="1"/>
    <col min="4360" max="4360" width="25.42578125" style="42" customWidth="1"/>
    <col min="4361" max="4361" width="23.5703125" style="42" customWidth="1"/>
    <col min="4362" max="4607" width="10" style="42"/>
    <col min="4608" max="4608" width="8.28515625" style="42" customWidth="1"/>
    <col min="4609" max="4609" width="62.5703125" style="42" customWidth="1"/>
    <col min="4610" max="4610" width="7.140625" style="42" customWidth="1"/>
    <col min="4611" max="4611" width="10" style="42"/>
    <col min="4612" max="4614" width="17.42578125" style="42" customWidth="1"/>
    <col min="4615" max="4615" width="21.42578125" style="42" customWidth="1"/>
    <col min="4616" max="4616" width="25.42578125" style="42" customWidth="1"/>
    <col min="4617" max="4617" width="23.5703125" style="42" customWidth="1"/>
    <col min="4618" max="4863" width="10" style="42"/>
    <col min="4864" max="4864" width="8.28515625" style="42" customWidth="1"/>
    <col min="4865" max="4865" width="62.5703125" style="42" customWidth="1"/>
    <col min="4866" max="4866" width="7.140625" style="42" customWidth="1"/>
    <col min="4867" max="4867" width="10" style="42"/>
    <col min="4868" max="4870" width="17.42578125" style="42" customWidth="1"/>
    <col min="4871" max="4871" width="21.42578125" style="42" customWidth="1"/>
    <col min="4872" max="4872" width="25.42578125" style="42" customWidth="1"/>
    <col min="4873" max="4873" width="23.5703125" style="42" customWidth="1"/>
    <col min="4874" max="5119" width="10" style="42"/>
    <col min="5120" max="5120" width="8.28515625" style="42" customWidth="1"/>
    <col min="5121" max="5121" width="62.5703125" style="42" customWidth="1"/>
    <col min="5122" max="5122" width="7.140625" style="42" customWidth="1"/>
    <col min="5123" max="5123" width="10" style="42"/>
    <col min="5124" max="5126" width="17.42578125" style="42" customWidth="1"/>
    <col min="5127" max="5127" width="21.42578125" style="42" customWidth="1"/>
    <col min="5128" max="5128" width="25.42578125" style="42" customWidth="1"/>
    <col min="5129" max="5129" width="23.5703125" style="42" customWidth="1"/>
    <col min="5130" max="5375" width="10" style="42"/>
    <col min="5376" max="5376" width="8.28515625" style="42" customWidth="1"/>
    <col min="5377" max="5377" width="62.5703125" style="42" customWidth="1"/>
    <col min="5378" max="5378" width="7.140625" style="42" customWidth="1"/>
    <col min="5379" max="5379" width="10" style="42"/>
    <col min="5380" max="5382" width="17.42578125" style="42" customWidth="1"/>
    <col min="5383" max="5383" width="21.42578125" style="42" customWidth="1"/>
    <col min="5384" max="5384" width="25.42578125" style="42" customWidth="1"/>
    <col min="5385" max="5385" width="23.5703125" style="42" customWidth="1"/>
    <col min="5386" max="5631" width="10" style="42"/>
    <col min="5632" max="5632" width="8.28515625" style="42" customWidth="1"/>
    <col min="5633" max="5633" width="62.5703125" style="42" customWidth="1"/>
    <col min="5634" max="5634" width="7.140625" style="42" customWidth="1"/>
    <col min="5635" max="5635" width="10" style="42"/>
    <col min="5636" max="5638" width="17.42578125" style="42" customWidth="1"/>
    <col min="5639" max="5639" width="21.42578125" style="42" customWidth="1"/>
    <col min="5640" max="5640" width="25.42578125" style="42" customWidth="1"/>
    <col min="5641" max="5641" width="23.5703125" style="42" customWidth="1"/>
    <col min="5642" max="5887" width="10" style="42"/>
    <col min="5888" max="5888" width="8.28515625" style="42" customWidth="1"/>
    <col min="5889" max="5889" width="62.5703125" style="42" customWidth="1"/>
    <col min="5890" max="5890" width="7.140625" style="42" customWidth="1"/>
    <col min="5891" max="5891" width="10" style="42"/>
    <col min="5892" max="5894" width="17.42578125" style="42" customWidth="1"/>
    <col min="5895" max="5895" width="21.42578125" style="42" customWidth="1"/>
    <col min="5896" max="5896" width="25.42578125" style="42" customWidth="1"/>
    <col min="5897" max="5897" width="23.5703125" style="42" customWidth="1"/>
    <col min="5898" max="6143" width="10" style="42"/>
    <col min="6144" max="6144" width="8.28515625" style="42" customWidth="1"/>
    <col min="6145" max="6145" width="62.5703125" style="42" customWidth="1"/>
    <col min="6146" max="6146" width="7.140625" style="42" customWidth="1"/>
    <col min="6147" max="6147" width="10" style="42"/>
    <col min="6148" max="6150" width="17.42578125" style="42" customWidth="1"/>
    <col min="6151" max="6151" width="21.42578125" style="42" customWidth="1"/>
    <col min="6152" max="6152" width="25.42578125" style="42" customWidth="1"/>
    <col min="6153" max="6153" width="23.5703125" style="42" customWidth="1"/>
    <col min="6154" max="6399" width="10" style="42"/>
    <col min="6400" max="6400" width="8.28515625" style="42" customWidth="1"/>
    <col min="6401" max="6401" width="62.5703125" style="42" customWidth="1"/>
    <col min="6402" max="6402" width="7.140625" style="42" customWidth="1"/>
    <col min="6403" max="6403" width="10" style="42"/>
    <col min="6404" max="6406" width="17.42578125" style="42" customWidth="1"/>
    <col min="6407" max="6407" width="21.42578125" style="42" customWidth="1"/>
    <col min="6408" max="6408" width="25.42578125" style="42" customWidth="1"/>
    <col min="6409" max="6409" width="23.5703125" style="42" customWidth="1"/>
    <col min="6410" max="6655" width="10" style="42"/>
    <col min="6656" max="6656" width="8.28515625" style="42" customWidth="1"/>
    <col min="6657" max="6657" width="62.5703125" style="42" customWidth="1"/>
    <col min="6658" max="6658" width="7.140625" style="42" customWidth="1"/>
    <col min="6659" max="6659" width="10" style="42"/>
    <col min="6660" max="6662" width="17.42578125" style="42" customWidth="1"/>
    <col min="6663" max="6663" width="21.42578125" style="42" customWidth="1"/>
    <col min="6664" max="6664" width="25.42578125" style="42" customWidth="1"/>
    <col min="6665" max="6665" width="23.5703125" style="42" customWidth="1"/>
    <col min="6666" max="6911" width="10" style="42"/>
    <col min="6912" max="6912" width="8.28515625" style="42" customWidth="1"/>
    <col min="6913" max="6913" width="62.5703125" style="42" customWidth="1"/>
    <col min="6914" max="6914" width="7.140625" style="42" customWidth="1"/>
    <col min="6915" max="6915" width="10" style="42"/>
    <col min="6916" max="6918" width="17.42578125" style="42" customWidth="1"/>
    <col min="6919" max="6919" width="21.42578125" style="42" customWidth="1"/>
    <col min="6920" max="6920" width="25.42578125" style="42" customWidth="1"/>
    <col min="6921" max="6921" width="23.5703125" style="42" customWidth="1"/>
    <col min="6922" max="7167" width="10" style="42"/>
    <col min="7168" max="7168" width="8.28515625" style="42" customWidth="1"/>
    <col min="7169" max="7169" width="62.5703125" style="42" customWidth="1"/>
    <col min="7170" max="7170" width="7.140625" style="42" customWidth="1"/>
    <col min="7171" max="7171" width="10" style="42"/>
    <col min="7172" max="7174" width="17.42578125" style="42" customWidth="1"/>
    <col min="7175" max="7175" width="21.42578125" style="42" customWidth="1"/>
    <col min="7176" max="7176" width="25.42578125" style="42" customWidth="1"/>
    <col min="7177" max="7177" width="23.5703125" style="42" customWidth="1"/>
    <col min="7178" max="7423" width="10" style="42"/>
    <col min="7424" max="7424" width="8.28515625" style="42" customWidth="1"/>
    <col min="7425" max="7425" width="62.5703125" style="42" customWidth="1"/>
    <col min="7426" max="7426" width="7.140625" style="42" customWidth="1"/>
    <col min="7427" max="7427" width="10" style="42"/>
    <col min="7428" max="7430" width="17.42578125" style="42" customWidth="1"/>
    <col min="7431" max="7431" width="21.42578125" style="42" customWidth="1"/>
    <col min="7432" max="7432" width="25.42578125" style="42" customWidth="1"/>
    <col min="7433" max="7433" width="23.5703125" style="42" customWidth="1"/>
    <col min="7434" max="7679" width="10" style="42"/>
    <col min="7680" max="7680" width="8.28515625" style="42" customWidth="1"/>
    <col min="7681" max="7681" width="62.5703125" style="42" customWidth="1"/>
    <col min="7682" max="7682" width="7.140625" style="42" customWidth="1"/>
    <col min="7683" max="7683" width="10" style="42"/>
    <col min="7684" max="7686" width="17.42578125" style="42" customWidth="1"/>
    <col min="7687" max="7687" width="21.42578125" style="42" customWidth="1"/>
    <col min="7688" max="7688" width="25.42578125" style="42" customWidth="1"/>
    <col min="7689" max="7689" width="23.5703125" style="42" customWidth="1"/>
    <col min="7690" max="7935" width="10" style="42"/>
    <col min="7936" max="7936" width="8.28515625" style="42" customWidth="1"/>
    <col min="7937" max="7937" width="62.5703125" style="42" customWidth="1"/>
    <col min="7938" max="7938" width="7.140625" style="42" customWidth="1"/>
    <col min="7939" max="7939" width="10" style="42"/>
    <col min="7940" max="7942" width="17.42578125" style="42" customWidth="1"/>
    <col min="7943" max="7943" width="21.42578125" style="42" customWidth="1"/>
    <col min="7944" max="7944" width="25.42578125" style="42" customWidth="1"/>
    <col min="7945" max="7945" width="23.5703125" style="42" customWidth="1"/>
    <col min="7946" max="8191" width="10" style="42"/>
    <col min="8192" max="8192" width="8.28515625" style="42" customWidth="1"/>
    <col min="8193" max="8193" width="62.5703125" style="42" customWidth="1"/>
    <col min="8194" max="8194" width="7.140625" style="42" customWidth="1"/>
    <col min="8195" max="8195" width="10" style="42"/>
    <col min="8196" max="8198" width="17.42578125" style="42" customWidth="1"/>
    <col min="8199" max="8199" width="21.42578125" style="42" customWidth="1"/>
    <col min="8200" max="8200" width="25.42578125" style="42" customWidth="1"/>
    <col min="8201" max="8201" width="23.5703125" style="42" customWidth="1"/>
    <col min="8202" max="8447" width="10" style="42"/>
    <col min="8448" max="8448" width="8.28515625" style="42" customWidth="1"/>
    <col min="8449" max="8449" width="62.5703125" style="42" customWidth="1"/>
    <col min="8450" max="8450" width="7.140625" style="42" customWidth="1"/>
    <col min="8451" max="8451" width="10" style="42"/>
    <col min="8452" max="8454" width="17.42578125" style="42" customWidth="1"/>
    <col min="8455" max="8455" width="21.42578125" style="42" customWidth="1"/>
    <col min="8456" max="8456" width="25.42578125" style="42" customWidth="1"/>
    <col min="8457" max="8457" width="23.5703125" style="42" customWidth="1"/>
    <col min="8458" max="8703" width="10" style="42"/>
    <col min="8704" max="8704" width="8.28515625" style="42" customWidth="1"/>
    <col min="8705" max="8705" width="62.5703125" style="42" customWidth="1"/>
    <col min="8706" max="8706" width="7.140625" style="42" customWidth="1"/>
    <col min="8707" max="8707" width="10" style="42"/>
    <col min="8708" max="8710" width="17.42578125" style="42" customWidth="1"/>
    <col min="8711" max="8711" width="21.42578125" style="42" customWidth="1"/>
    <col min="8712" max="8712" width="25.42578125" style="42" customWidth="1"/>
    <col min="8713" max="8713" width="23.5703125" style="42" customWidth="1"/>
    <col min="8714" max="8959" width="10" style="42"/>
    <col min="8960" max="8960" width="8.28515625" style="42" customWidth="1"/>
    <col min="8961" max="8961" width="62.5703125" style="42" customWidth="1"/>
    <col min="8962" max="8962" width="7.140625" style="42" customWidth="1"/>
    <col min="8963" max="8963" width="10" style="42"/>
    <col min="8964" max="8966" width="17.42578125" style="42" customWidth="1"/>
    <col min="8967" max="8967" width="21.42578125" style="42" customWidth="1"/>
    <col min="8968" max="8968" width="25.42578125" style="42" customWidth="1"/>
    <col min="8969" max="8969" width="23.5703125" style="42" customWidth="1"/>
    <col min="8970" max="9215" width="10" style="42"/>
    <col min="9216" max="9216" width="8.28515625" style="42" customWidth="1"/>
    <col min="9217" max="9217" width="62.5703125" style="42" customWidth="1"/>
    <col min="9218" max="9218" width="7.140625" style="42" customWidth="1"/>
    <col min="9219" max="9219" width="10" style="42"/>
    <col min="9220" max="9222" width="17.42578125" style="42" customWidth="1"/>
    <col min="9223" max="9223" width="21.42578125" style="42" customWidth="1"/>
    <col min="9224" max="9224" width="25.42578125" style="42" customWidth="1"/>
    <col min="9225" max="9225" width="23.5703125" style="42" customWidth="1"/>
    <col min="9226" max="9471" width="10" style="42"/>
    <col min="9472" max="9472" width="8.28515625" style="42" customWidth="1"/>
    <col min="9473" max="9473" width="62.5703125" style="42" customWidth="1"/>
    <col min="9474" max="9474" width="7.140625" style="42" customWidth="1"/>
    <col min="9475" max="9475" width="10" style="42"/>
    <col min="9476" max="9478" width="17.42578125" style="42" customWidth="1"/>
    <col min="9479" max="9479" width="21.42578125" style="42" customWidth="1"/>
    <col min="9480" max="9480" width="25.42578125" style="42" customWidth="1"/>
    <col min="9481" max="9481" width="23.5703125" style="42" customWidth="1"/>
    <col min="9482" max="9727" width="10" style="42"/>
    <col min="9728" max="9728" width="8.28515625" style="42" customWidth="1"/>
    <col min="9729" max="9729" width="62.5703125" style="42" customWidth="1"/>
    <col min="9730" max="9730" width="7.140625" style="42" customWidth="1"/>
    <col min="9731" max="9731" width="10" style="42"/>
    <col min="9732" max="9734" width="17.42578125" style="42" customWidth="1"/>
    <col min="9735" max="9735" width="21.42578125" style="42" customWidth="1"/>
    <col min="9736" max="9736" width="25.42578125" style="42" customWidth="1"/>
    <col min="9737" max="9737" width="23.5703125" style="42" customWidth="1"/>
    <col min="9738" max="9983" width="10" style="42"/>
    <col min="9984" max="9984" width="8.28515625" style="42" customWidth="1"/>
    <col min="9985" max="9985" width="62.5703125" style="42" customWidth="1"/>
    <col min="9986" max="9986" width="7.140625" style="42" customWidth="1"/>
    <col min="9987" max="9987" width="10" style="42"/>
    <col min="9988" max="9990" width="17.42578125" style="42" customWidth="1"/>
    <col min="9991" max="9991" width="21.42578125" style="42" customWidth="1"/>
    <col min="9992" max="9992" width="25.42578125" style="42" customWidth="1"/>
    <col min="9993" max="9993" width="23.5703125" style="42" customWidth="1"/>
    <col min="9994" max="10239" width="10" style="42"/>
    <col min="10240" max="10240" width="8.28515625" style="42" customWidth="1"/>
    <col min="10241" max="10241" width="62.5703125" style="42" customWidth="1"/>
    <col min="10242" max="10242" width="7.140625" style="42" customWidth="1"/>
    <col min="10243" max="10243" width="10" style="42"/>
    <col min="10244" max="10246" width="17.42578125" style="42" customWidth="1"/>
    <col min="10247" max="10247" width="21.42578125" style="42" customWidth="1"/>
    <col min="10248" max="10248" width="25.42578125" style="42" customWidth="1"/>
    <col min="10249" max="10249" width="23.5703125" style="42" customWidth="1"/>
    <col min="10250" max="10495" width="10" style="42"/>
    <col min="10496" max="10496" width="8.28515625" style="42" customWidth="1"/>
    <col min="10497" max="10497" width="62.5703125" style="42" customWidth="1"/>
    <col min="10498" max="10498" width="7.140625" style="42" customWidth="1"/>
    <col min="10499" max="10499" width="10" style="42"/>
    <col min="10500" max="10502" width="17.42578125" style="42" customWidth="1"/>
    <col min="10503" max="10503" width="21.42578125" style="42" customWidth="1"/>
    <col min="10504" max="10504" width="25.42578125" style="42" customWidth="1"/>
    <col min="10505" max="10505" width="23.5703125" style="42" customWidth="1"/>
    <col min="10506" max="10751" width="10" style="42"/>
    <col min="10752" max="10752" width="8.28515625" style="42" customWidth="1"/>
    <col min="10753" max="10753" width="62.5703125" style="42" customWidth="1"/>
    <col min="10754" max="10754" width="7.140625" style="42" customWidth="1"/>
    <col min="10755" max="10755" width="10" style="42"/>
    <col min="10756" max="10758" width="17.42578125" style="42" customWidth="1"/>
    <col min="10759" max="10759" width="21.42578125" style="42" customWidth="1"/>
    <col min="10760" max="10760" width="25.42578125" style="42" customWidth="1"/>
    <col min="10761" max="10761" width="23.5703125" style="42" customWidth="1"/>
    <col min="10762" max="11007" width="10" style="42"/>
    <col min="11008" max="11008" width="8.28515625" style="42" customWidth="1"/>
    <col min="11009" max="11009" width="62.5703125" style="42" customWidth="1"/>
    <col min="11010" max="11010" width="7.140625" style="42" customWidth="1"/>
    <col min="11011" max="11011" width="10" style="42"/>
    <col min="11012" max="11014" width="17.42578125" style="42" customWidth="1"/>
    <col min="11015" max="11015" width="21.42578125" style="42" customWidth="1"/>
    <col min="11016" max="11016" width="25.42578125" style="42" customWidth="1"/>
    <col min="11017" max="11017" width="23.5703125" style="42" customWidth="1"/>
    <col min="11018" max="11263" width="10" style="42"/>
    <col min="11264" max="11264" width="8.28515625" style="42" customWidth="1"/>
    <col min="11265" max="11265" width="62.5703125" style="42" customWidth="1"/>
    <col min="11266" max="11266" width="7.140625" style="42" customWidth="1"/>
    <col min="11267" max="11267" width="10" style="42"/>
    <col min="11268" max="11270" width="17.42578125" style="42" customWidth="1"/>
    <col min="11271" max="11271" width="21.42578125" style="42" customWidth="1"/>
    <col min="11272" max="11272" width="25.42578125" style="42" customWidth="1"/>
    <col min="11273" max="11273" width="23.5703125" style="42" customWidth="1"/>
    <col min="11274" max="11519" width="10" style="42"/>
    <col min="11520" max="11520" width="8.28515625" style="42" customWidth="1"/>
    <col min="11521" max="11521" width="62.5703125" style="42" customWidth="1"/>
    <col min="11522" max="11522" width="7.140625" style="42" customWidth="1"/>
    <col min="11523" max="11523" width="10" style="42"/>
    <col min="11524" max="11526" width="17.42578125" style="42" customWidth="1"/>
    <col min="11527" max="11527" width="21.42578125" style="42" customWidth="1"/>
    <col min="11528" max="11528" width="25.42578125" style="42" customWidth="1"/>
    <col min="11529" max="11529" width="23.5703125" style="42" customWidth="1"/>
    <col min="11530" max="11775" width="10" style="42"/>
    <col min="11776" max="11776" width="8.28515625" style="42" customWidth="1"/>
    <col min="11777" max="11777" width="62.5703125" style="42" customWidth="1"/>
    <col min="11778" max="11778" width="7.140625" style="42" customWidth="1"/>
    <col min="11779" max="11779" width="10" style="42"/>
    <col min="11780" max="11782" width="17.42578125" style="42" customWidth="1"/>
    <col min="11783" max="11783" width="21.42578125" style="42" customWidth="1"/>
    <col min="11784" max="11784" width="25.42578125" style="42" customWidth="1"/>
    <col min="11785" max="11785" width="23.5703125" style="42" customWidth="1"/>
    <col min="11786" max="12031" width="10" style="42"/>
    <col min="12032" max="12032" width="8.28515625" style="42" customWidth="1"/>
    <col min="12033" max="12033" width="62.5703125" style="42" customWidth="1"/>
    <col min="12034" max="12034" width="7.140625" style="42" customWidth="1"/>
    <col min="12035" max="12035" width="10" style="42"/>
    <col min="12036" max="12038" width="17.42578125" style="42" customWidth="1"/>
    <col min="12039" max="12039" width="21.42578125" style="42" customWidth="1"/>
    <col min="12040" max="12040" width="25.42578125" style="42" customWidth="1"/>
    <col min="12041" max="12041" width="23.5703125" style="42" customWidth="1"/>
    <col min="12042" max="12287" width="10" style="42"/>
    <col min="12288" max="12288" width="8.28515625" style="42" customWidth="1"/>
    <col min="12289" max="12289" width="62.5703125" style="42" customWidth="1"/>
    <col min="12290" max="12290" width="7.140625" style="42" customWidth="1"/>
    <col min="12291" max="12291" width="10" style="42"/>
    <col min="12292" max="12294" width="17.42578125" style="42" customWidth="1"/>
    <col min="12295" max="12295" width="21.42578125" style="42" customWidth="1"/>
    <col min="12296" max="12296" width="25.42578125" style="42" customWidth="1"/>
    <col min="12297" max="12297" width="23.5703125" style="42" customWidth="1"/>
    <col min="12298" max="12543" width="10" style="42"/>
    <col min="12544" max="12544" width="8.28515625" style="42" customWidth="1"/>
    <col min="12545" max="12545" width="62.5703125" style="42" customWidth="1"/>
    <col min="12546" max="12546" width="7.140625" style="42" customWidth="1"/>
    <col min="12547" max="12547" width="10" style="42"/>
    <col min="12548" max="12550" width="17.42578125" style="42" customWidth="1"/>
    <col min="12551" max="12551" width="21.42578125" style="42" customWidth="1"/>
    <col min="12552" max="12552" width="25.42578125" style="42" customWidth="1"/>
    <col min="12553" max="12553" width="23.5703125" style="42" customWidth="1"/>
    <col min="12554" max="12799" width="10" style="42"/>
    <col min="12800" max="12800" width="8.28515625" style="42" customWidth="1"/>
    <col min="12801" max="12801" width="62.5703125" style="42" customWidth="1"/>
    <col min="12802" max="12802" width="7.140625" style="42" customWidth="1"/>
    <col min="12803" max="12803" width="10" style="42"/>
    <col min="12804" max="12806" width="17.42578125" style="42" customWidth="1"/>
    <col min="12807" max="12807" width="21.42578125" style="42" customWidth="1"/>
    <col min="12808" max="12808" width="25.42578125" style="42" customWidth="1"/>
    <col min="12809" max="12809" width="23.5703125" style="42" customWidth="1"/>
    <col min="12810" max="13055" width="10" style="42"/>
    <col min="13056" max="13056" width="8.28515625" style="42" customWidth="1"/>
    <col min="13057" max="13057" width="62.5703125" style="42" customWidth="1"/>
    <col min="13058" max="13058" width="7.140625" style="42" customWidth="1"/>
    <col min="13059" max="13059" width="10" style="42"/>
    <col min="13060" max="13062" width="17.42578125" style="42" customWidth="1"/>
    <col min="13063" max="13063" width="21.42578125" style="42" customWidth="1"/>
    <col min="13064" max="13064" width="25.42578125" style="42" customWidth="1"/>
    <col min="13065" max="13065" width="23.5703125" style="42" customWidth="1"/>
    <col min="13066" max="13311" width="10" style="42"/>
    <col min="13312" max="13312" width="8.28515625" style="42" customWidth="1"/>
    <col min="13313" max="13313" width="62.5703125" style="42" customWidth="1"/>
    <col min="13314" max="13314" width="7.140625" style="42" customWidth="1"/>
    <col min="13315" max="13315" width="10" style="42"/>
    <col min="13316" max="13318" width="17.42578125" style="42" customWidth="1"/>
    <col min="13319" max="13319" width="21.42578125" style="42" customWidth="1"/>
    <col min="13320" max="13320" width="25.42578125" style="42" customWidth="1"/>
    <col min="13321" max="13321" width="23.5703125" style="42" customWidth="1"/>
    <col min="13322" max="13567" width="10" style="42"/>
    <col min="13568" max="13568" width="8.28515625" style="42" customWidth="1"/>
    <col min="13569" max="13569" width="62.5703125" style="42" customWidth="1"/>
    <col min="13570" max="13570" width="7.140625" style="42" customWidth="1"/>
    <col min="13571" max="13571" width="10" style="42"/>
    <col min="13572" max="13574" width="17.42578125" style="42" customWidth="1"/>
    <col min="13575" max="13575" width="21.42578125" style="42" customWidth="1"/>
    <col min="13576" max="13576" width="25.42578125" style="42" customWidth="1"/>
    <col min="13577" max="13577" width="23.5703125" style="42" customWidth="1"/>
    <col min="13578" max="13823" width="10" style="42"/>
    <col min="13824" max="13824" width="8.28515625" style="42" customWidth="1"/>
    <col min="13825" max="13825" width="62.5703125" style="42" customWidth="1"/>
    <col min="13826" max="13826" width="7.140625" style="42" customWidth="1"/>
    <col min="13827" max="13827" width="10" style="42"/>
    <col min="13828" max="13830" width="17.42578125" style="42" customWidth="1"/>
    <col min="13831" max="13831" width="21.42578125" style="42" customWidth="1"/>
    <col min="13832" max="13832" width="25.42578125" style="42" customWidth="1"/>
    <col min="13833" max="13833" width="23.5703125" style="42" customWidth="1"/>
    <col min="13834" max="14079" width="10" style="42"/>
    <col min="14080" max="14080" width="8.28515625" style="42" customWidth="1"/>
    <col min="14081" max="14081" width="62.5703125" style="42" customWidth="1"/>
    <col min="14082" max="14082" width="7.140625" style="42" customWidth="1"/>
    <col min="14083" max="14083" width="10" style="42"/>
    <col min="14084" max="14086" width="17.42578125" style="42" customWidth="1"/>
    <col min="14087" max="14087" width="21.42578125" style="42" customWidth="1"/>
    <col min="14088" max="14088" width="25.42578125" style="42" customWidth="1"/>
    <col min="14089" max="14089" width="23.5703125" style="42" customWidth="1"/>
    <col min="14090" max="14335" width="10" style="42"/>
    <col min="14336" max="14336" width="8.28515625" style="42" customWidth="1"/>
    <col min="14337" max="14337" width="62.5703125" style="42" customWidth="1"/>
    <col min="14338" max="14338" width="7.140625" style="42" customWidth="1"/>
    <col min="14339" max="14339" width="10" style="42"/>
    <col min="14340" max="14342" width="17.42578125" style="42" customWidth="1"/>
    <col min="14343" max="14343" width="21.42578125" style="42" customWidth="1"/>
    <col min="14344" max="14344" width="25.42578125" style="42" customWidth="1"/>
    <col min="14345" max="14345" width="23.5703125" style="42" customWidth="1"/>
    <col min="14346" max="14591" width="10" style="42"/>
    <col min="14592" max="14592" width="8.28515625" style="42" customWidth="1"/>
    <col min="14593" max="14593" width="62.5703125" style="42" customWidth="1"/>
    <col min="14594" max="14594" width="7.140625" style="42" customWidth="1"/>
    <col min="14595" max="14595" width="10" style="42"/>
    <col min="14596" max="14598" width="17.42578125" style="42" customWidth="1"/>
    <col min="14599" max="14599" width="21.42578125" style="42" customWidth="1"/>
    <col min="14600" max="14600" width="25.42578125" style="42" customWidth="1"/>
    <col min="14601" max="14601" width="23.5703125" style="42" customWidth="1"/>
    <col min="14602" max="14847" width="10" style="42"/>
    <col min="14848" max="14848" width="8.28515625" style="42" customWidth="1"/>
    <col min="14849" max="14849" width="62.5703125" style="42" customWidth="1"/>
    <col min="14850" max="14850" width="7.140625" style="42" customWidth="1"/>
    <col min="14851" max="14851" width="10" style="42"/>
    <col min="14852" max="14854" width="17.42578125" style="42" customWidth="1"/>
    <col min="14855" max="14855" width="21.42578125" style="42" customWidth="1"/>
    <col min="14856" max="14856" width="25.42578125" style="42" customWidth="1"/>
    <col min="14857" max="14857" width="23.5703125" style="42" customWidth="1"/>
    <col min="14858" max="15103" width="10" style="42"/>
    <col min="15104" max="15104" width="8.28515625" style="42" customWidth="1"/>
    <col min="15105" max="15105" width="62.5703125" style="42" customWidth="1"/>
    <col min="15106" max="15106" width="7.140625" style="42" customWidth="1"/>
    <col min="15107" max="15107" width="10" style="42"/>
    <col min="15108" max="15110" width="17.42578125" style="42" customWidth="1"/>
    <col min="15111" max="15111" width="21.42578125" style="42" customWidth="1"/>
    <col min="15112" max="15112" width="25.42578125" style="42" customWidth="1"/>
    <col min="15113" max="15113" width="23.5703125" style="42" customWidth="1"/>
    <col min="15114" max="15359" width="10" style="42"/>
    <col min="15360" max="15360" width="8.28515625" style="42" customWidth="1"/>
    <col min="15361" max="15361" width="62.5703125" style="42" customWidth="1"/>
    <col min="15362" max="15362" width="7.140625" style="42" customWidth="1"/>
    <col min="15363" max="15363" width="10" style="42"/>
    <col min="15364" max="15366" width="17.42578125" style="42" customWidth="1"/>
    <col min="15367" max="15367" width="21.42578125" style="42" customWidth="1"/>
    <col min="15368" max="15368" width="25.42578125" style="42" customWidth="1"/>
    <col min="15369" max="15369" width="23.5703125" style="42" customWidth="1"/>
    <col min="15370" max="15615" width="10" style="42"/>
    <col min="15616" max="15616" width="8.28515625" style="42" customWidth="1"/>
    <col min="15617" max="15617" width="62.5703125" style="42" customWidth="1"/>
    <col min="15618" max="15618" width="7.140625" style="42" customWidth="1"/>
    <col min="15619" max="15619" width="10" style="42"/>
    <col min="15620" max="15622" width="17.42578125" style="42" customWidth="1"/>
    <col min="15623" max="15623" width="21.42578125" style="42" customWidth="1"/>
    <col min="15624" max="15624" width="25.42578125" style="42" customWidth="1"/>
    <col min="15625" max="15625" width="23.5703125" style="42" customWidth="1"/>
    <col min="15626" max="15871" width="10" style="42"/>
    <col min="15872" max="15872" width="8.28515625" style="42" customWidth="1"/>
    <col min="15873" max="15873" width="62.5703125" style="42" customWidth="1"/>
    <col min="15874" max="15874" width="7.140625" style="42" customWidth="1"/>
    <col min="15875" max="15875" width="10" style="42"/>
    <col min="15876" max="15878" width="17.42578125" style="42" customWidth="1"/>
    <col min="15879" max="15879" width="21.42578125" style="42" customWidth="1"/>
    <col min="15880" max="15880" width="25.42578125" style="42" customWidth="1"/>
    <col min="15881" max="15881" width="23.5703125" style="42" customWidth="1"/>
    <col min="15882" max="16127" width="10" style="42"/>
    <col min="16128" max="16128" width="8.28515625" style="42" customWidth="1"/>
    <col min="16129" max="16129" width="62.5703125" style="42" customWidth="1"/>
    <col min="16130" max="16130" width="7.140625" style="42" customWidth="1"/>
    <col min="16131" max="16131" width="10" style="42"/>
    <col min="16132" max="16134" width="17.42578125" style="42" customWidth="1"/>
    <col min="16135" max="16135" width="21.42578125" style="42" customWidth="1"/>
    <col min="16136" max="16136" width="25.42578125" style="42" customWidth="1"/>
    <col min="16137" max="16137" width="23.5703125" style="42" customWidth="1"/>
    <col min="16138" max="16384" width="10" style="42"/>
  </cols>
  <sheetData>
    <row r="1" spans="1:9" ht="30" hidden="1" customHeight="1">
      <c r="A1" s="743" t="s">
        <v>762</v>
      </c>
      <c r="B1" s="744"/>
      <c r="C1" s="744"/>
      <c r="D1" s="744"/>
      <c r="E1" s="744"/>
      <c r="F1" s="744"/>
      <c r="G1" s="744"/>
      <c r="H1" s="744"/>
      <c r="I1" s="744"/>
    </row>
    <row r="2" spans="1:9" ht="25.5" hidden="1" customHeight="1">
      <c r="A2" s="744" t="s">
        <v>763</v>
      </c>
      <c r="B2" s="744"/>
      <c r="C2" s="744"/>
      <c r="D2" s="744"/>
      <c r="E2" s="744"/>
      <c r="F2" s="744"/>
      <c r="G2" s="744"/>
      <c r="H2" s="744"/>
      <c r="I2" s="744"/>
    </row>
    <row r="3" spans="1:9" ht="27.75" hidden="1" customHeight="1">
      <c r="A3" s="744" t="s">
        <v>764</v>
      </c>
      <c r="B3" s="744"/>
      <c r="C3" s="744"/>
      <c r="D3" s="744"/>
      <c r="E3" s="744"/>
      <c r="F3" s="744"/>
      <c r="G3" s="744"/>
      <c r="H3" s="744"/>
      <c r="I3" s="744"/>
    </row>
    <row r="4" spans="1:9" ht="20.25" hidden="1" customHeight="1">
      <c r="A4" s="745" t="s">
        <v>765</v>
      </c>
      <c r="B4" s="745"/>
      <c r="C4" s="745"/>
      <c r="D4" s="745"/>
      <c r="E4" s="745"/>
      <c r="F4" s="745"/>
      <c r="G4" s="745"/>
      <c r="H4" s="745"/>
      <c r="I4" s="745"/>
    </row>
    <row r="5" spans="1:9" s="44" customFormat="1" ht="20.25" hidden="1" customHeight="1">
      <c r="A5" s="420" t="s">
        <v>625</v>
      </c>
      <c r="B5" s="421"/>
      <c r="C5" s="422"/>
      <c r="D5" s="422"/>
      <c r="E5" s="422"/>
      <c r="F5" s="422"/>
      <c r="G5" s="422"/>
      <c r="H5" s="422"/>
      <c r="I5" s="422"/>
    </row>
    <row r="6" spans="1:9" s="46" customFormat="1" ht="113.25" hidden="1" customHeight="1">
      <c r="A6" s="746" t="s">
        <v>766</v>
      </c>
      <c r="B6" s="746"/>
      <c r="C6" s="746"/>
      <c r="D6" s="746"/>
      <c r="E6" s="746"/>
      <c r="F6" s="746"/>
      <c r="G6" s="746"/>
      <c r="H6" s="746"/>
      <c r="I6" s="746"/>
    </row>
    <row r="7" spans="1:9" s="134" customFormat="1" ht="14.25" customHeight="1">
      <c r="A7" s="132"/>
      <c r="B7" s="133"/>
      <c r="C7" s="132"/>
      <c r="D7" s="132"/>
      <c r="E7" s="132"/>
      <c r="F7" s="132"/>
      <c r="G7" s="132"/>
      <c r="H7" s="132"/>
      <c r="I7" s="511"/>
    </row>
    <row r="8" spans="1:9" s="134" customFormat="1" ht="14.25" customHeight="1">
      <c r="A8" s="135"/>
      <c r="B8" s="136"/>
      <c r="C8" s="135"/>
      <c r="D8" s="135"/>
      <c r="E8" s="135"/>
      <c r="F8" s="135"/>
      <c r="G8" s="135"/>
      <c r="H8" s="137"/>
      <c r="I8" s="137" t="s">
        <v>841</v>
      </c>
    </row>
    <row r="9" spans="1:9" s="134" customFormat="1" ht="14.25" customHeight="1">
      <c r="A9" s="512"/>
      <c r="B9" s="136"/>
      <c r="C9" s="135"/>
      <c r="D9" s="135"/>
      <c r="E9" s="135"/>
      <c r="F9" s="135"/>
      <c r="G9" s="135"/>
      <c r="H9" s="135"/>
      <c r="I9" s="511"/>
    </row>
    <row r="10" spans="1:9" s="134" customFormat="1" ht="14.25" customHeight="1">
      <c r="A10" s="513"/>
      <c r="B10" s="133"/>
      <c r="C10" s="494"/>
      <c r="D10" s="494"/>
      <c r="E10" s="494"/>
      <c r="F10" s="494"/>
      <c r="G10" s="494"/>
      <c r="H10" s="494"/>
      <c r="I10" s="511"/>
    </row>
    <row r="11" spans="1:9" s="134" customFormat="1" ht="14.25" customHeight="1">
      <c r="A11" s="513"/>
      <c r="B11" s="133"/>
      <c r="C11" s="494"/>
      <c r="D11" s="494"/>
      <c r="E11" s="494"/>
      <c r="F11" s="494"/>
      <c r="G11" s="494"/>
      <c r="H11" s="494"/>
      <c r="I11" s="511"/>
    </row>
    <row r="12" spans="1:9" s="148" customFormat="1" ht="14.25" customHeight="1">
      <c r="A12" s="514"/>
      <c r="B12" s="495"/>
      <c r="C12" s="496"/>
      <c r="D12" s="497"/>
      <c r="E12" s="498"/>
      <c r="F12" s="498"/>
      <c r="G12" s="498" t="s">
        <v>15</v>
      </c>
      <c r="H12" s="377"/>
      <c r="I12" s="377" t="s">
        <v>743</v>
      </c>
    </row>
    <row r="13" spans="1:9" s="153" customFormat="1" ht="20.100000000000001" customHeight="1">
      <c r="A13" s="149" t="s">
        <v>17</v>
      </c>
      <c r="B13" s="149" t="s">
        <v>124</v>
      </c>
      <c r="C13" s="150" t="s">
        <v>18</v>
      </c>
      <c r="D13" s="151" t="s">
        <v>741</v>
      </c>
      <c r="E13" s="727" t="s">
        <v>20</v>
      </c>
      <c r="F13" s="727"/>
      <c r="G13" s="152" t="s">
        <v>349</v>
      </c>
      <c r="H13" s="112" t="s">
        <v>737</v>
      </c>
      <c r="I13" s="112" t="s">
        <v>738</v>
      </c>
    </row>
    <row r="14" spans="1:9" s="153" customFormat="1" ht="20.100000000000001" customHeight="1">
      <c r="A14" s="149"/>
      <c r="B14" s="149"/>
      <c r="C14" s="150"/>
      <c r="D14" s="151"/>
      <c r="E14" s="152" t="s">
        <v>348</v>
      </c>
      <c r="F14" s="152" t="s">
        <v>347</v>
      </c>
      <c r="G14" s="152" t="s">
        <v>350</v>
      </c>
      <c r="H14" s="112"/>
      <c r="I14" s="112"/>
    </row>
    <row r="15" spans="1:9" s="426" customFormat="1" ht="20.25" customHeight="1">
      <c r="A15" s="423" t="s">
        <v>699</v>
      </c>
      <c r="B15" s="423"/>
      <c r="C15" s="423"/>
      <c r="D15" s="423"/>
      <c r="E15" s="423"/>
      <c r="F15" s="423"/>
      <c r="G15" s="424">
        <f>G16+G23+G33+G38+G44</f>
        <v>0</v>
      </c>
      <c r="H15" s="425"/>
      <c r="I15" s="423"/>
    </row>
    <row r="16" spans="1:9" s="426" customFormat="1" ht="20.25" customHeight="1">
      <c r="A16" s="427" t="s">
        <v>627</v>
      </c>
      <c r="B16" s="428" t="s">
        <v>351</v>
      </c>
      <c r="C16" s="428"/>
      <c r="D16" s="428"/>
      <c r="E16" s="428"/>
      <c r="F16" s="428"/>
      <c r="G16" s="490">
        <f>SUM(G17:G22)</f>
        <v>0</v>
      </c>
      <c r="H16" s="429"/>
      <c r="I16" s="428"/>
    </row>
    <row r="17" spans="1:9" s="426" customFormat="1" ht="20.25" customHeight="1">
      <c r="A17" s="461">
        <v>1</v>
      </c>
      <c r="B17" s="644" t="s">
        <v>700</v>
      </c>
      <c r="C17" s="463" t="s">
        <v>207</v>
      </c>
      <c r="D17" s="464">
        <v>18</v>
      </c>
      <c r="E17" s="465"/>
      <c r="F17" s="465"/>
      <c r="G17" s="466">
        <f t="shared" ref="G17:G22" si="0">(E17+F17)*D17</f>
        <v>0</v>
      </c>
      <c r="H17" s="579" t="s">
        <v>970</v>
      </c>
      <c r="I17" s="580"/>
    </row>
    <row r="18" spans="1:9" s="436" customFormat="1" ht="20.25" customHeight="1">
      <c r="A18" s="461">
        <v>2</v>
      </c>
      <c r="B18" s="644" t="s">
        <v>352</v>
      </c>
      <c r="C18" s="463" t="s">
        <v>207</v>
      </c>
      <c r="D18" s="464">
        <v>10</v>
      </c>
      <c r="E18" s="465"/>
      <c r="F18" s="465"/>
      <c r="G18" s="466">
        <f t="shared" si="0"/>
        <v>0</v>
      </c>
      <c r="H18" s="579" t="s">
        <v>970</v>
      </c>
      <c r="I18" s="581"/>
    </row>
    <row r="19" spans="1:9" s="436" customFormat="1" ht="25.5" customHeight="1">
      <c r="A19" s="461">
        <v>3</v>
      </c>
      <c r="B19" s="644" t="s">
        <v>353</v>
      </c>
      <c r="C19" s="463" t="s">
        <v>207</v>
      </c>
      <c r="D19" s="464">
        <f>SUM(D17:D18)</f>
        <v>28</v>
      </c>
      <c r="E19" s="465"/>
      <c r="F19" s="465"/>
      <c r="G19" s="466">
        <f t="shared" si="0"/>
        <v>0</v>
      </c>
      <c r="H19" s="467" t="s">
        <v>354</v>
      </c>
      <c r="I19" s="581"/>
    </row>
    <row r="20" spans="1:9" s="438" customFormat="1" ht="20.25" customHeight="1">
      <c r="A20" s="461">
        <v>4</v>
      </c>
      <c r="B20" s="644" t="s">
        <v>355</v>
      </c>
      <c r="C20" s="463" t="s">
        <v>356</v>
      </c>
      <c r="D20" s="464">
        <v>1</v>
      </c>
      <c r="E20" s="465"/>
      <c r="F20" s="465"/>
      <c r="G20" s="466">
        <f t="shared" si="0"/>
        <v>0</v>
      </c>
      <c r="H20" s="467" t="s">
        <v>354</v>
      </c>
      <c r="I20" s="463"/>
    </row>
    <row r="21" spans="1:9" s="438" customFormat="1" ht="20.25" customHeight="1">
      <c r="A21" s="461">
        <v>5</v>
      </c>
      <c r="B21" s="644" t="s">
        <v>357</v>
      </c>
      <c r="C21" s="463" t="s">
        <v>356</v>
      </c>
      <c r="D21" s="464">
        <v>1</v>
      </c>
      <c r="E21" s="465"/>
      <c r="F21" s="465"/>
      <c r="G21" s="466">
        <f t="shared" si="0"/>
        <v>0</v>
      </c>
      <c r="H21" s="579" t="s">
        <v>970</v>
      </c>
      <c r="I21" s="463"/>
    </row>
    <row r="22" spans="1:9" s="438" customFormat="1" ht="20.25" customHeight="1">
      <c r="A22" s="461">
        <v>6</v>
      </c>
      <c r="B22" s="644" t="s">
        <v>358</v>
      </c>
      <c r="C22" s="463" t="s">
        <v>356</v>
      </c>
      <c r="D22" s="464">
        <v>1</v>
      </c>
      <c r="E22" s="465"/>
      <c r="F22" s="465"/>
      <c r="G22" s="466">
        <f t="shared" si="0"/>
        <v>0</v>
      </c>
      <c r="H22" s="467" t="s">
        <v>354</v>
      </c>
      <c r="I22" s="463"/>
    </row>
    <row r="23" spans="1:9" s="443" customFormat="1" ht="20.25" customHeight="1">
      <c r="A23" s="439" t="s">
        <v>633</v>
      </c>
      <c r="B23" s="440" t="s">
        <v>359</v>
      </c>
      <c r="C23" s="440"/>
      <c r="D23" s="440"/>
      <c r="E23" s="441"/>
      <c r="F23" s="441"/>
      <c r="G23" s="441">
        <f>SUM(G24:G31)</f>
        <v>0</v>
      </c>
      <c r="H23" s="442"/>
      <c r="I23" s="440"/>
    </row>
    <row r="24" spans="1:9" s="438" customFormat="1" ht="20.25" customHeight="1">
      <c r="A24" s="461">
        <v>1</v>
      </c>
      <c r="B24" s="645" t="s">
        <v>700</v>
      </c>
      <c r="C24" s="463" t="s">
        <v>207</v>
      </c>
      <c r="D24" s="646">
        <v>10</v>
      </c>
      <c r="E24" s="465"/>
      <c r="F24" s="465"/>
      <c r="G24" s="466">
        <f>(E24+F24)*D24</f>
        <v>0</v>
      </c>
      <c r="H24" s="467" t="s">
        <v>971</v>
      </c>
      <c r="I24" s="463"/>
    </row>
    <row r="25" spans="1:9" s="438" customFormat="1" ht="20.25" customHeight="1">
      <c r="A25" s="461">
        <v>2</v>
      </c>
      <c r="B25" s="645" t="s">
        <v>352</v>
      </c>
      <c r="C25" s="463" t="s">
        <v>207</v>
      </c>
      <c r="D25" s="646">
        <v>211</v>
      </c>
      <c r="E25" s="465"/>
      <c r="F25" s="465"/>
      <c r="G25" s="466">
        <f t="shared" ref="G25:G31" si="1">(E25+F25)*D25</f>
        <v>0</v>
      </c>
      <c r="H25" s="467" t="s">
        <v>971</v>
      </c>
      <c r="I25" s="463"/>
    </row>
    <row r="26" spans="1:9" s="438" customFormat="1" ht="20.25" customHeight="1">
      <c r="A26" s="461">
        <v>3</v>
      </c>
      <c r="B26" s="645" t="s">
        <v>360</v>
      </c>
      <c r="C26" s="463" t="s">
        <v>207</v>
      </c>
      <c r="D26" s="646">
        <v>39.6</v>
      </c>
      <c r="E26" s="465"/>
      <c r="F26" s="465"/>
      <c r="G26" s="466">
        <f t="shared" si="1"/>
        <v>0</v>
      </c>
      <c r="H26" s="467" t="s">
        <v>971</v>
      </c>
      <c r="I26" s="463"/>
    </row>
    <row r="27" spans="1:9" s="438" customFormat="1" ht="20.25" customHeight="1">
      <c r="A27" s="461">
        <v>4</v>
      </c>
      <c r="B27" s="645" t="s">
        <v>361</v>
      </c>
      <c r="C27" s="463" t="s">
        <v>207</v>
      </c>
      <c r="D27" s="646">
        <v>104.50000000000001</v>
      </c>
      <c r="E27" s="465"/>
      <c r="F27" s="465"/>
      <c r="G27" s="466">
        <f t="shared" si="1"/>
        <v>0</v>
      </c>
      <c r="H27" s="467" t="s">
        <v>971</v>
      </c>
      <c r="I27" s="463"/>
    </row>
    <row r="28" spans="1:9" s="438" customFormat="1" ht="20.25" customHeight="1">
      <c r="A28" s="461">
        <v>5</v>
      </c>
      <c r="B28" s="645" t="s">
        <v>362</v>
      </c>
      <c r="C28" s="463" t="s">
        <v>207</v>
      </c>
      <c r="D28" s="646">
        <v>210</v>
      </c>
      <c r="E28" s="465"/>
      <c r="F28" s="465"/>
      <c r="G28" s="466">
        <f t="shared" si="1"/>
        <v>0</v>
      </c>
      <c r="H28" s="467" t="s">
        <v>971</v>
      </c>
      <c r="I28" s="463"/>
    </row>
    <row r="29" spans="1:9" s="438" customFormat="1" ht="20.25" customHeight="1">
      <c r="A29" s="461">
        <v>6</v>
      </c>
      <c r="B29" s="645" t="s">
        <v>363</v>
      </c>
      <c r="C29" s="463" t="s">
        <v>356</v>
      </c>
      <c r="D29" s="646">
        <v>1</v>
      </c>
      <c r="E29" s="465"/>
      <c r="F29" s="465"/>
      <c r="G29" s="466">
        <f t="shared" si="1"/>
        <v>0</v>
      </c>
      <c r="H29" s="467" t="s">
        <v>354</v>
      </c>
      <c r="I29" s="463"/>
    </row>
    <row r="30" spans="1:9" s="438" customFormat="1" ht="20.25" customHeight="1">
      <c r="A30" s="461">
        <v>7</v>
      </c>
      <c r="B30" s="645" t="s">
        <v>364</v>
      </c>
      <c r="C30" s="463" t="s">
        <v>356</v>
      </c>
      <c r="D30" s="646">
        <v>1</v>
      </c>
      <c r="E30" s="465"/>
      <c r="F30" s="465"/>
      <c r="G30" s="466">
        <f t="shared" si="1"/>
        <v>0</v>
      </c>
      <c r="H30" s="467" t="s">
        <v>971</v>
      </c>
      <c r="I30" s="463"/>
    </row>
    <row r="31" spans="1:9" s="438" customFormat="1" ht="20.25" customHeight="1">
      <c r="A31" s="461">
        <v>8</v>
      </c>
      <c r="B31" s="645" t="s">
        <v>358</v>
      </c>
      <c r="C31" s="463" t="s">
        <v>356</v>
      </c>
      <c r="D31" s="646">
        <v>1</v>
      </c>
      <c r="E31" s="465"/>
      <c r="F31" s="465"/>
      <c r="G31" s="466">
        <f t="shared" si="1"/>
        <v>0</v>
      </c>
      <c r="H31" s="467" t="s">
        <v>354</v>
      </c>
      <c r="I31" s="463"/>
    </row>
    <row r="32" spans="1:9" s="438" customFormat="1" ht="20.25" customHeight="1">
      <c r="A32" s="461"/>
      <c r="B32" s="462"/>
      <c r="C32" s="463"/>
      <c r="D32" s="464"/>
      <c r="E32" s="465"/>
      <c r="F32" s="465"/>
      <c r="G32" s="466"/>
      <c r="H32" s="467"/>
      <c r="I32" s="463"/>
    </row>
    <row r="33" spans="1:9" s="561" customFormat="1" ht="20.25" customHeight="1">
      <c r="A33" s="439" t="s">
        <v>635</v>
      </c>
      <c r="B33" s="440" t="s">
        <v>872</v>
      </c>
      <c r="C33" s="440"/>
      <c r="D33" s="440"/>
      <c r="E33" s="441"/>
      <c r="F33" s="441"/>
      <c r="G33" s="441">
        <f>SUM(G34:G37)</f>
        <v>0</v>
      </c>
      <c r="H33" s="442"/>
      <c r="I33" s="440"/>
    </row>
    <row r="34" spans="1:9" s="443" customFormat="1" ht="20.25" customHeight="1">
      <c r="A34" s="461">
        <v>1</v>
      </c>
      <c r="B34" s="648" t="s">
        <v>386</v>
      </c>
      <c r="C34" s="463" t="s">
        <v>207</v>
      </c>
      <c r="D34" s="464">
        <v>4</v>
      </c>
      <c r="E34" s="465"/>
      <c r="F34" s="465"/>
      <c r="G34" s="466">
        <f>(E34+F34)*D34</f>
        <v>0</v>
      </c>
      <c r="H34" s="467" t="s">
        <v>966</v>
      </c>
      <c r="I34" s="463"/>
    </row>
    <row r="35" spans="1:9" s="446" customFormat="1" ht="20.25" customHeight="1">
      <c r="A35" s="461">
        <v>2</v>
      </c>
      <c r="B35" s="647" t="s">
        <v>363</v>
      </c>
      <c r="C35" s="463" t="s">
        <v>356</v>
      </c>
      <c r="D35" s="464">
        <v>1</v>
      </c>
      <c r="E35" s="465"/>
      <c r="F35" s="465"/>
      <c r="G35" s="466">
        <f t="shared" ref="G35:G37" si="2">(E35+F35)*D35</f>
        <v>0</v>
      </c>
      <c r="H35" s="467" t="s">
        <v>354</v>
      </c>
      <c r="I35" s="463"/>
    </row>
    <row r="36" spans="1:9" s="438" customFormat="1" ht="20.25" customHeight="1">
      <c r="A36" s="461">
        <v>3</v>
      </c>
      <c r="B36" s="647" t="s">
        <v>364</v>
      </c>
      <c r="C36" s="463" t="s">
        <v>356</v>
      </c>
      <c r="D36" s="464">
        <v>1</v>
      </c>
      <c r="E36" s="465"/>
      <c r="F36" s="465"/>
      <c r="G36" s="466">
        <f t="shared" si="2"/>
        <v>0</v>
      </c>
      <c r="H36" s="467" t="s">
        <v>966</v>
      </c>
      <c r="I36" s="463"/>
    </row>
    <row r="37" spans="1:9" s="438" customFormat="1" ht="20.25" customHeight="1">
      <c r="A37" s="461">
        <v>4</v>
      </c>
      <c r="B37" s="647" t="s">
        <v>358</v>
      </c>
      <c r="C37" s="463" t="s">
        <v>356</v>
      </c>
      <c r="D37" s="464">
        <v>1</v>
      </c>
      <c r="E37" s="465"/>
      <c r="F37" s="465"/>
      <c r="G37" s="466">
        <f t="shared" si="2"/>
        <v>0</v>
      </c>
      <c r="H37" s="467" t="s">
        <v>354</v>
      </c>
      <c r="I37" s="463"/>
    </row>
    <row r="38" spans="1:9" s="561" customFormat="1" ht="20.25" customHeight="1">
      <c r="A38" s="439" t="s">
        <v>637</v>
      </c>
      <c r="B38" s="440" t="s">
        <v>874</v>
      </c>
      <c r="C38" s="440"/>
      <c r="D38" s="440"/>
      <c r="E38" s="441"/>
      <c r="F38" s="441"/>
      <c r="G38" s="441">
        <f>SUM(G39:G42)</f>
        <v>0</v>
      </c>
      <c r="H38" s="442"/>
      <c r="I38" s="440"/>
    </row>
    <row r="39" spans="1:9" s="443" customFormat="1" ht="20.25" customHeight="1">
      <c r="A39" s="461">
        <v>1</v>
      </c>
      <c r="B39" s="650" t="s">
        <v>873</v>
      </c>
      <c r="C39" s="463" t="s">
        <v>207</v>
      </c>
      <c r="D39" s="464">
        <v>2</v>
      </c>
      <c r="E39" s="465"/>
      <c r="F39" s="465"/>
      <c r="G39" s="466">
        <f>(E39+F39)*D39</f>
        <v>0</v>
      </c>
      <c r="H39" s="467" t="s">
        <v>972</v>
      </c>
      <c r="I39" s="463"/>
    </row>
    <row r="40" spans="1:9" s="446" customFormat="1" ht="20.25" customHeight="1">
      <c r="A40" s="461">
        <v>2</v>
      </c>
      <c r="B40" s="649" t="s">
        <v>363</v>
      </c>
      <c r="C40" s="463" t="s">
        <v>356</v>
      </c>
      <c r="D40" s="464">
        <v>1</v>
      </c>
      <c r="E40" s="465"/>
      <c r="F40" s="465"/>
      <c r="G40" s="466">
        <f t="shared" ref="G40:G42" si="3">(E40+F40)*D40</f>
        <v>0</v>
      </c>
      <c r="H40" s="467" t="s">
        <v>354</v>
      </c>
      <c r="I40" s="463"/>
    </row>
    <row r="41" spans="1:9" s="438" customFormat="1" ht="20.25" customHeight="1">
      <c r="A41" s="461">
        <v>3</v>
      </c>
      <c r="B41" s="649" t="s">
        <v>364</v>
      </c>
      <c r="C41" s="463" t="s">
        <v>356</v>
      </c>
      <c r="D41" s="464">
        <v>1</v>
      </c>
      <c r="E41" s="465"/>
      <c r="F41" s="465"/>
      <c r="G41" s="466">
        <f t="shared" si="3"/>
        <v>0</v>
      </c>
      <c r="H41" s="467" t="s">
        <v>972</v>
      </c>
      <c r="I41" s="463"/>
    </row>
    <row r="42" spans="1:9" s="438" customFormat="1" ht="20.25" customHeight="1">
      <c r="A42" s="461">
        <v>4</v>
      </c>
      <c r="B42" s="649" t="s">
        <v>358</v>
      </c>
      <c r="C42" s="463" t="s">
        <v>356</v>
      </c>
      <c r="D42" s="464">
        <v>1</v>
      </c>
      <c r="E42" s="465"/>
      <c r="F42" s="465"/>
      <c r="G42" s="466">
        <f t="shared" si="3"/>
        <v>0</v>
      </c>
      <c r="H42" s="467" t="s">
        <v>354</v>
      </c>
      <c r="I42" s="463"/>
    </row>
    <row r="43" spans="1:9" s="438" customFormat="1" ht="27" customHeight="1">
      <c r="A43" s="461"/>
      <c r="B43" s="462"/>
      <c r="C43" s="463"/>
      <c r="D43" s="464"/>
      <c r="E43" s="465"/>
      <c r="F43" s="465"/>
      <c r="G43" s="466"/>
      <c r="H43" s="467"/>
      <c r="I43" s="463"/>
    </row>
    <row r="44" spans="1:9" s="438" customFormat="1" ht="30.75" customHeight="1">
      <c r="A44" s="439" t="s">
        <v>638</v>
      </c>
      <c r="B44" s="440" t="s">
        <v>365</v>
      </c>
      <c r="C44" s="440"/>
      <c r="D44" s="440"/>
      <c r="E44" s="441"/>
      <c r="F44" s="441"/>
      <c r="G44" s="441">
        <f>SUM(G45:G62)</f>
        <v>0</v>
      </c>
      <c r="H44" s="442"/>
      <c r="I44" s="440"/>
    </row>
    <row r="45" spans="1:9" s="438" customFormat="1" ht="20.25" customHeight="1">
      <c r="A45" s="461">
        <v>1</v>
      </c>
      <c r="B45" s="651" t="s">
        <v>366</v>
      </c>
      <c r="C45" s="463" t="s">
        <v>367</v>
      </c>
      <c r="D45" s="655">
        <v>3</v>
      </c>
      <c r="E45" s="465"/>
      <c r="F45" s="465"/>
      <c r="G45" s="466">
        <f>(E45+F45)*D45</f>
        <v>0</v>
      </c>
      <c r="H45" s="467" t="s">
        <v>973</v>
      </c>
      <c r="I45" s="582"/>
    </row>
    <row r="46" spans="1:9" s="438" customFormat="1" ht="28.5" customHeight="1">
      <c r="A46" s="461">
        <v>2</v>
      </c>
      <c r="B46" s="651" t="s">
        <v>701</v>
      </c>
      <c r="C46" s="463" t="s">
        <v>367</v>
      </c>
      <c r="D46" s="655">
        <v>3</v>
      </c>
      <c r="E46" s="465"/>
      <c r="F46" s="465"/>
      <c r="G46" s="466">
        <f t="shared" ref="G46:G62" si="4">(E46+F46)*D46</f>
        <v>0</v>
      </c>
      <c r="H46" s="467" t="s">
        <v>973</v>
      </c>
      <c r="I46" s="463"/>
    </row>
    <row r="47" spans="1:9" s="438" customFormat="1" ht="45" customHeight="1">
      <c r="A47" s="461">
        <v>3</v>
      </c>
      <c r="B47" s="651" t="s">
        <v>839</v>
      </c>
      <c r="C47" s="463" t="s">
        <v>367</v>
      </c>
      <c r="D47" s="655">
        <v>1</v>
      </c>
      <c r="E47" s="465"/>
      <c r="F47" s="465"/>
      <c r="G47" s="466">
        <f t="shared" si="4"/>
        <v>0</v>
      </c>
      <c r="H47" s="467" t="s">
        <v>973</v>
      </c>
      <c r="I47" s="463"/>
    </row>
    <row r="48" spans="1:9" s="438" customFormat="1" ht="45" customHeight="1">
      <c r="A48" s="461">
        <v>4</v>
      </c>
      <c r="B48" s="651" t="s">
        <v>368</v>
      </c>
      <c r="C48" s="463" t="s">
        <v>214</v>
      </c>
      <c r="D48" s="655">
        <v>1</v>
      </c>
      <c r="E48" s="465"/>
      <c r="F48" s="465"/>
      <c r="G48" s="466">
        <f t="shared" si="4"/>
        <v>0</v>
      </c>
      <c r="H48" s="467" t="s">
        <v>369</v>
      </c>
      <c r="I48" s="463"/>
    </row>
    <row r="49" spans="1:9" s="438" customFormat="1" ht="45" customHeight="1">
      <c r="A49" s="461">
        <v>5</v>
      </c>
      <c r="B49" s="651" t="s">
        <v>370</v>
      </c>
      <c r="C49" s="463" t="s">
        <v>367</v>
      </c>
      <c r="D49" s="655">
        <v>27</v>
      </c>
      <c r="E49" s="465"/>
      <c r="F49" s="465"/>
      <c r="G49" s="466">
        <f t="shared" si="4"/>
        <v>0</v>
      </c>
      <c r="H49" s="579" t="s">
        <v>371</v>
      </c>
      <c r="I49" s="463"/>
    </row>
    <row r="50" spans="1:9" s="438" customFormat="1" ht="45" customHeight="1">
      <c r="A50" s="461">
        <v>6</v>
      </c>
      <c r="B50" s="651" t="s">
        <v>372</v>
      </c>
      <c r="C50" s="463" t="s">
        <v>367</v>
      </c>
      <c r="D50" s="655">
        <v>6</v>
      </c>
      <c r="E50" s="465"/>
      <c r="F50" s="465"/>
      <c r="G50" s="466">
        <f t="shared" si="4"/>
        <v>0</v>
      </c>
      <c r="H50" s="467" t="s">
        <v>974</v>
      </c>
      <c r="I50" s="463"/>
    </row>
    <row r="51" spans="1:9" s="438" customFormat="1" ht="20.25" customHeight="1">
      <c r="A51" s="461">
        <v>7</v>
      </c>
      <c r="B51" s="652" t="s">
        <v>373</v>
      </c>
      <c r="C51" s="463" t="s">
        <v>214</v>
      </c>
      <c r="D51" s="655">
        <v>2</v>
      </c>
      <c r="E51" s="465"/>
      <c r="F51" s="465"/>
      <c r="G51" s="466">
        <f t="shared" si="4"/>
        <v>0</v>
      </c>
      <c r="H51" s="467" t="s">
        <v>974</v>
      </c>
      <c r="I51" s="463"/>
    </row>
    <row r="52" spans="1:9" s="443" customFormat="1" ht="20.25" customHeight="1">
      <c r="A52" s="461">
        <v>8</v>
      </c>
      <c r="B52" s="651" t="s">
        <v>374</v>
      </c>
      <c r="C52" s="463" t="s">
        <v>214</v>
      </c>
      <c r="D52" s="655">
        <v>1</v>
      </c>
      <c r="E52" s="465"/>
      <c r="F52" s="465"/>
      <c r="G52" s="466">
        <f t="shared" si="4"/>
        <v>0</v>
      </c>
      <c r="H52" s="467" t="s">
        <v>974</v>
      </c>
      <c r="I52" s="463"/>
    </row>
    <row r="53" spans="1:9" s="443" customFormat="1" ht="20.25" customHeight="1">
      <c r="A53" s="461">
        <v>9</v>
      </c>
      <c r="B53" s="651" t="s">
        <v>960</v>
      </c>
      <c r="C53" s="463" t="s">
        <v>367</v>
      </c>
      <c r="D53" s="655">
        <v>1</v>
      </c>
      <c r="E53" s="465"/>
      <c r="F53" s="465"/>
      <c r="G53" s="466">
        <f t="shared" si="4"/>
        <v>0</v>
      </c>
      <c r="H53" s="467" t="s">
        <v>354</v>
      </c>
      <c r="I53" s="463"/>
    </row>
    <row r="54" spans="1:9" s="443" customFormat="1" ht="20.25" customHeight="1">
      <c r="A54" s="461">
        <v>10</v>
      </c>
      <c r="B54" s="651" t="s">
        <v>375</v>
      </c>
      <c r="C54" s="463" t="s">
        <v>214</v>
      </c>
      <c r="D54" s="655">
        <v>1</v>
      </c>
      <c r="E54" s="465"/>
      <c r="F54" s="465"/>
      <c r="G54" s="466">
        <f t="shared" si="4"/>
        <v>0</v>
      </c>
      <c r="H54" s="467" t="s">
        <v>376</v>
      </c>
      <c r="I54" s="463"/>
    </row>
    <row r="55" spans="1:9" s="438" customFormat="1" ht="20.25" customHeight="1">
      <c r="A55" s="461">
        <v>11</v>
      </c>
      <c r="B55" s="651" t="s">
        <v>702</v>
      </c>
      <c r="C55" s="463" t="s">
        <v>214</v>
      </c>
      <c r="D55" s="655">
        <v>1</v>
      </c>
      <c r="E55" s="465"/>
      <c r="F55" s="465"/>
      <c r="G55" s="466">
        <f t="shared" si="4"/>
        <v>0</v>
      </c>
      <c r="H55" s="467" t="s">
        <v>376</v>
      </c>
      <c r="I55" s="463"/>
    </row>
    <row r="56" spans="1:9" s="438" customFormat="1" ht="20.25" customHeight="1">
      <c r="A56" s="461">
        <v>12</v>
      </c>
      <c r="B56" s="651" t="s">
        <v>358</v>
      </c>
      <c r="C56" s="463" t="s">
        <v>356</v>
      </c>
      <c r="D56" s="655">
        <v>1</v>
      </c>
      <c r="E56" s="465"/>
      <c r="F56" s="465"/>
      <c r="G56" s="466">
        <f t="shared" si="4"/>
        <v>0</v>
      </c>
      <c r="H56" s="467" t="s">
        <v>377</v>
      </c>
      <c r="I56" s="463"/>
    </row>
    <row r="57" spans="1:9" s="438" customFormat="1" ht="20.25" customHeight="1">
      <c r="A57" s="747">
        <v>13</v>
      </c>
      <c r="B57" s="653" t="s">
        <v>378</v>
      </c>
      <c r="C57" s="463" t="s">
        <v>214</v>
      </c>
      <c r="D57" s="655">
        <v>2</v>
      </c>
      <c r="E57" s="465"/>
      <c r="F57" s="465"/>
      <c r="G57" s="466">
        <f t="shared" si="4"/>
        <v>0</v>
      </c>
      <c r="H57" s="467" t="s">
        <v>975</v>
      </c>
      <c r="I57" s="463"/>
    </row>
    <row r="58" spans="1:9" s="438" customFormat="1" ht="20.25" customHeight="1">
      <c r="A58" s="748"/>
      <c r="B58" s="652" t="s">
        <v>703</v>
      </c>
      <c r="C58" s="463" t="s">
        <v>214</v>
      </c>
      <c r="D58" s="655">
        <v>1</v>
      </c>
      <c r="E58" s="465"/>
      <c r="F58" s="465"/>
      <c r="G58" s="466">
        <f t="shared" si="4"/>
        <v>0</v>
      </c>
      <c r="H58" s="467"/>
      <c r="I58" s="463"/>
    </row>
    <row r="59" spans="1:9" s="438" customFormat="1" ht="20.25" customHeight="1">
      <c r="A59" s="748"/>
      <c r="B59" s="651" t="s">
        <v>379</v>
      </c>
      <c r="C59" s="463" t="s">
        <v>214</v>
      </c>
      <c r="D59" s="655">
        <v>1</v>
      </c>
      <c r="E59" s="465"/>
      <c r="F59" s="465"/>
      <c r="G59" s="466">
        <f t="shared" si="4"/>
        <v>0</v>
      </c>
      <c r="H59" s="467"/>
      <c r="I59" s="463"/>
    </row>
    <row r="60" spans="1:9" s="438" customFormat="1" ht="20.25" customHeight="1">
      <c r="A60" s="748"/>
      <c r="B60" s="651" t="s">
        <v>704</v>
      </c>
      <c r="C60" s="463"/>
      <c r="D60" s="655"/>
      <c r="E60" s="465"/>
      <c r="F60" s="465"/>
      <c r="G60" s="466">
        <f t="shared" si="4"/>
        <v>0</v>
      </c>
      <c r="H60" s="467"/>
      <c r="I60" s="463"/>
    </row>
    <row r="61" spans="1:9" s="438" customFormat="1" ht="20.25" customHeight="1">
      <c r="A61" s="748"/>
      <c r="B61" s="654" t="s">
        <v>380</v>
      </c>
      <c r="C61" s="463" t="s">
        <v>214</v>
      </c>
      <c r="D61" s="655">
        <v>0</v>
      </c>
      <c r="E61" s="465"/>
      <c r="F61" s="465"/>
      <c r="G61" s="466">
        <f t="shared" si="4"/>
        <v>0</v>
      </c>
      <c r="H61" s="467"/>
      <c r="I61" s="463"/>
    </row>
    <row r="62" spans="1:9" s="438" customFormat="1" ht="20.25" customHeight="1">
      <c r="A62" s="461">
        <v>14</v>
      </c>
      <c r="B62" s="651" t="s">
        <v>358</v>
      </c>
      <c r="C62" s="463" t="s">
        <v>356</v>
      </c>
      <c r="D62" s="655">
        <v>1</v>
      </c>
      <c r="E62" s="465"/>
      <c r="F62" s="465"/>
      <c r="G62" s="466">
        <f t="shared" si="4"/>
        <v>0</v>
      </c>
      <c r="H62" s="467" t="s">
        <v>377</v>
      </c>
      <c r="I62" s="463"/>
    </row>
    <row r="63" spans="1:9" s="438" customFormat="1" ht="20.25" customHeight="1">
      <c r="A63" s="447" t="s">
        <v>705</v>
      </c>
      <c r="B63" s="447"/>
      <c r="C63" s="447"/>
      <c r="D63" s="447"/>
      <c r="E63" s="447"/>
      <c r="F63" s="447"/>
      <c r="G63" s="448">
        <f>G64+G74</f>
        <v>0</v>
      </c>
      <c r="H63" s="449"/>
      <c r="I63" s="447"/>
    </row>
    <row r="64" spans="1:9" s="443" customFormat="1" ht="20.25" customHeight="1">
      <c r="A64" s="439" t="s">
        <v>640</v>
      </c>
      <c r="B64" s="440" t="s">
        <v>381</v>
      </c>
      <c r="C64" s="440"/>
      <c r="D64" s="440"/>
      <c r="E64" s="440"/>
      <c r="F64" s="440"/>
      <c r="G64" s="441">
        <f>SUM(G65:G73)</f>
        <v>0</v>
      </c>
      <c r="H64" s="442"/>
      <c r="I64" s="440"/>
    </row>
    <row r="65" spans="1:9" s="438" customFormat="1" ht="20.25" customHeight="1">
      <c r="A65" s="461">
        <v>1</v>
      </c>
      <c r="B65" s="656" t="s">
        <v>382</v>
      </c>
      <c r="C65" s="463" t="s">
        <v>207</v>
      </c>
      <c r="D65" s="464">
        <v>10</v>
      </c>
      <c r="E65" s="465"/>
      <c r="F65" s="465"/>
      <c r="G65" s="466">
        <f t="shared" ref="G65:G84" si="5">(E65+F65)*D65</f>
        <v>0</v>
      </c>
      <c r="H65" s="467" t="s">
        <v>966</v>
      </c>
      <c r="I65" s="461"/>
    </row>
    <row r="66" spans="1:9" s="436" customFormat="1" ht="20.25" customHeight="1">
      <c r="A66" s="461">
        <v>2</v>
      </c>
      <c r="B66" s="656" t="s">
        <v>383</v>
      </c>
      <c r="C66" s="463" t="s">
        <v>207</v>
      </c>
      <c r="D66" s="464">
        <f>(8+5+25+3+3+3+3+6+5)*1.1</f>
        <v>67.100000000000009</v>
      </c>
      <c r="E66" s="465"/>
      <c r="F66" s="465"/>
      <c r="G66" s="466">
        <f t="shared" si="5"/>
        <v>0</v>
      </c>
      <c r="H66" s="467" t="s">
        <v>966</v>
      </c>
      <c r="I66" s="461"/>
    </row>
    <row r="67" spans="1:9" s="436" customFormat="1" ht="20.25" customHeight="1">
      <c r="A67" s="461">
        <v>3</v>
      </c>
      <c r="B67" s="656" t="s">
        <v>384</v>
      </c>
      <c r="C67" s="463" t="s">
        <v>207</v>
      </c>
      <c r="D67" s="464">
        <f>30*1.1</f>
        <v>33</v>
      </c>
      <c r="E67" s="465"/>
      <c r="F67" s="465"/>
      <c r="G67" s="466">
        <f t="shared" si="5"/>
        <v>0</v>
      </c>
      <c r="H67" s="467" t="s">
        <v>966</v>
      </c>
      <c r="I67" s="461"/>
    </row>
    <row r="68" spans="1:9" s="438" customFormat="1" ht="20.25" customHeight="1">
      <c r="A68" s="461">
        <v>4</v>
      </c>
      <c r="B68" s="656" t="s">
        <v>385</v>
      </c>
      <c r="C68" s="463" t="s">
        <v>207</v>
      </c>
      <c r="D68" s="464">
        <f>(7+5+2+2)*1.1</f>
        <v>17.600000000000001</v>
      </c>
      <c r="E68" s="465"/>
      <c r="F68" s="465"/>
      <c r="G68" s="466">
        <f t="shared" si="5"/>
        <v>0</v>
      </c>
      <c r="H68" s="467" t="s">
        <v>966</v>
      </c>
      <c r="I68" s="461"/>
    </row>
    <row r="69" spans="1:9" s="438" customFormat="1" ht="20.25" customHeight="1">
      <c r="A69" s="461">
        <v>5</v>
      </c>
      <c r="B69" s="656" t="s">
        <v>386</v>
      </c>
      <c r="C69" s="463" t="s">
        <v>207</v>
      </c>
      <c r="D69" s="464">
        <f>(30+7+8+7+3+5+4+3+4+3+5+9+3+5+4+3+3)*1.1</f>
        <v>116.60000000000001</v>
      </c>
      <c r="E69" s="465"/>
      <c r="F69" s="465"/>
      <c r="G69" s="466">
        <f t="shared" si="5"/>
        <v>0</v>
      </c>
      <c r="H69" s="467" t="s">
        <v>966</v>
      </c>
      <c r="I69" s="461"/>
    </row>
    <row r="70" spans="1:9" s="438" customFormat="1" ht="20.25" customHeight="1">
      <c r="A70" s="461">
        <v>6</v>
      </c>
      <c r="B70" s="656" t="s">
        <v>387</v>
      </c>
      <c r="C70" s="463" t="s">
        <v>207</v>
      </c>
      <c r="D70" s="464">
        <v>120</v>
      </c>
      <c r="E70" s="465"/>
      <c r="F70" s="465"/>
      <c r="G70" s="466">
        <f t="shared" si="5"/>
        <v>0</v>
      </c>
      <c r="H70" s="467" t="s">
        <v>966</v>
      </c>
      <c r="I70" s="461"/>
    </row>
    <row r="71" spans="1:9" s="438" customFormat="1" ht="20.25" customHeight="1">
      <c r="A71" s="461">
        <v>7</v>
      </c>
      <c r="B71" s="656" t="s">
        <v>363</v>
      </c>
      <c r="C71" s="463" t="s">
        <v>356</v>
      </c>
      <c r="D71" s="464">
        <v>1</v>
      </c>
      <c r="E71" s="465"/>
      <c r="F71" s="465"/>
      <c r="G71" s="466">
        <f t="shared" si="5"/>
        <v>0</v>
      </c>
      <c r="H71" s="467" t="s">
        <v>354</v>
      </c>
      <c r="I71" s="461"/>
    </row>
    <row r="72" spans="1:9" s="438" customFormat="1" ht="20.25" customHeight="1">
      <c r="A72" s="461">
        <v>8</v>
      </c>
      <c r="B72" s="656" t="s">
        <v>364</v>
      </c>
      <c r="C72" s="463" t="s">
        <v>356</v>
      </c>
      <c r="D72" s="464">
        <v>1</v>
      </c>
      <c r="E72" s="465"/>
      <c r="F72" s="465"/>
      <c r="G72" s="466">
        <f t="shared" si="5"/>
        <v>0</v>
      </c>
      <c r="H72" s="467" t="s">
        <v>966</v>
      </c>
      <c r="I72" s="461"/>
    </row>
    <row r="73" spans="1:9" s="438" customFormat="1" ht="20.25" customHeight="1">
      <c r="A73" s="461">
        <v>9</v>
      </c>
      <c r="B73" s="656" t="s">
        <v>358</v>
      </c>
      <c r="C73" s="463" t="s">
        <v>356</v>
      </c>
      <c r="D73" s="464">
        <v>1</v>
      </c>
      <c r="E73" s="465"/>
      <c r="F73" s="465"/>
      <c r="G73" s="466">
        <f t="shared" si="5"/>
        <v>0</v>
      </c>
      <c r="H73" s="467" t="s">
        <v>354</v>
      </c>
      <c r="I73" s="461"/>
    </row>
    <row r="74" spans="1:9" s="438" customFormat="1" ht="20.25" customHeight="1">
      <c r="A74" s="439" t="s">
        <v>644</v>
      </c>
      <c r="B74" s="440" t="s">
        <v>388</v>
      </c>
      <c r="C74" s="440"/>
      <c r="D74" s="440"/>
      <c r="E74" s="440"/>
      <c r="F74" s="440"/>
      <c r="G74" s="491">
        <f>SUM(G75:G84)</f>
        <v>0</v>
      </c>
      <c r="H74" s="442"/>
      <c r="I74" s="440"/>
    </row>
    <row r="75" spans="1:9" s="443" customFormat="1" ht="20.25" customHeight="1">
      <c r="A75" s="463">
        <v>1</v>
      </c>
      <c r="B75" s="657" t="s">
        <v>389</v>
      </c>
      <c r="C75" s="463" t="s">
        <v>367</v>
      </c>
      <c r="D75" s="464">
        <v>8</v>
      </c>
      <c r="E75" s="465"/>
      <c r="F75" s="465"/>
      <c r="G75" s="466">
        <f t="shared" si="5"/>
        <v>0</v>
      </c>
      <c r="H75" s="467" t="s">
        <v>976</v>
      </c>
      <c r="I75" s="463"/>
    </row>
    <row r="76" spans="1:9" s="443" customFormat="1" ht="20.25" customHeight="1">
      <c r="A76" s="463">
        <v>2</v>
      </c>
      <c r="B76" s="657" t="s">
        <v>390</v>
      </c>
      <c r="C76" s="463" t="s">
        <v>367</v>
      </c>
      <c r="D76" s="464">
        <v>2</v>
      </c>
      <c r="E76" s="465"/>
      <c r="F76" s="465"/>
      <c r="G76" s="466">
        <f t="shared" si="5"/>
        <v>0</v>
      </c>
      <c r="H76" s="467" t="s">
        <v>977</v>
      </c>
      <c r="I76" s="463"/>
    </row>
    <row r="77" spans="1:9" s="438" customFormat="1" ht="20.25" customHeight="1">
      <c r="A77" s="463">
        <v>3</v>
      </c>
      <c r="B77" s="657" t="s">
        <v>391</v>
      </c>
      <c r="C77" s="463" t="s">
        <v>367</v>
      </c>
      <c r="D77" s="464">
        <v>1</v>
      </c>
      <c r="E77" s="465"/>
      <c r="F77" s="465"/>
      <c r="G77" s="466">
        <f t="shared" si="5"/>
        <v>0</v>
      </c>
      <c r="H77" s="467" t="s">
        <v>977</v>
      </c>
      <c r="I77" s="463"/>
    </row>
    <row r="78" spans="1:9" s="438" customFormat="1" ht="20.25" customHeight="1">
      <c r="A78" s="463">
        <v>4</v>
      </c>
      <c r="B78" s="657" t="s">
        <v>392</v>
      </c>
      <c r="C78" s="463" t="s">
        <v>367</v>
      </c>
      <c r="D78" s="464">
        <v>2</v>
      </c>
      <c r="E78" s="465"/>
      <c r="F78" s="465"/>
      <c r="G78" s="466">
        <f t="shared" si="5"/>
        <v>0</v>
      </c>
      <c r="H78" s="467" t="s">
        <v>977</v>
      </c>
      <c r="I78" s="463"/>
    </row>
    <row r="79" spans="1:9" s="438" customFormat="1" ht="20.25" customHeight="1">
      <c r="A79" s="463">
        <v>5</v>
      </c>
      <c r="B79" s="657" t="s">
        <v>393</v>
      </c>
      <c r="C79" s="463" t="s">
        <v>367</v>
      </c>
      <c r="D79" s="464">
        <v>1</v>
      </c>
      <c r="E79" s="465"/>
      <c r="F79" s="465"/>
      <c r="G79" s="466">
        <f t="shared" si="5"/>
        <v>0</v>
      </c>
      <c r="H79" s="467" t="s">
        <v>977</v>
      </c>
      <c r="I79" s="463"/>
    </row>
    <row r="80" spans="1:9" s="438" customFormat="1" ht="20.25" customHeight="1">
      <c r="A80" s="463">
        <v>6</v>
      </c>
      <c r="B80" s="658" t="s">
        <v>394</v>
      </c>
      <c r="C80" s="463" t="s">
        <v>367</v>
      </c>
      <c r="D80" s="464">
        <v>4</v>
      </c>
      <c r="E80" s="465"/>
      <c r="F80" s="465"/>
      <c r="G80" s="466">
        <f t="shared" si="5"/>
        <v>0</v>
      </c>
      <c r="H80" s="467" t="s">
        <v>977</v>
      </c>
      <c r="I80" s="463"/>
    </row>
    <row r="81" spans="1:9" s="438" customFormat="1" ht="20.25" customHeight="1">
      <c r="A81" s="463">
        <v>7</v>
      </c>
      <c r="B81" s="657" t="s">
        <v>395</v>
      </c>
      <c r="C81" s="463" t="s">
        <v>367</v>
      </c>
      <c r="D81" s="464">
        <v>1</v>
      </c>
      <c r="E81" s="465"/>
      <c r="F81" s="465"/>
      <c r="G81" s="466">
        <f t="shared" si="5"/>
        <v>0</v>
      </c>
      <c r="H81" s="467" t="s">
        <v>977</v>
      </c>
      <c r="I81" s="463"/>
    </row>
    <row r="82" spans="1:9" s="438" customFormat="1" ht="20.25" customHeight="1">
      <c r="A82" s="463">
        <v>8</v>
      </c>
      <c r="B82" s="658" t="s">
        <v>396</v>
      </c>
      <c r="C82" s="463" t="s">
        <v>367</v>
      </c>
      <c r="D82" s="464">
        <v>1</v>
      </c>
      <c r="E82" s="465"/>
      <c r="F82" s="465"/>
      <c r="G82" s="466">
        <f t="shared" si="5"/>
        <v>0</v>
      </c>
      <c r="H82" s="467" t="s">
        <v>977</v>
      </c>
      <c r="I82" s="463"/>
    </row>
    <row r="83" spans="1:9" s="438" customFormat="1" ht="20.25" customHeight="1">
      <c r="A83" s="463">
        <v>9</v>
      </c>
      <c r="B83" s="659" t="s">
        <v>930</v>
      </c>
      <c r="C83" s="463" t="s">
        <v>367</v>
      </c>
      <c r="D83" s="464">
        <v>2</v>
      </c>
      <c r="E83" s="465"/>
      <c r="F83" s="465"/>
      <c r="G83" s="466">
        <f t="shared" si="5"/>
        <v>0</v>
      </c>
      <c r="H83" s="467" t="s">
        <v>397</v>
      </c>
      <c r="I83" s="463"/>
    </row>
    <row r="84" spans="1:9" s="438" customFormat="1" ht="20.25" customHeight="1">
      <c r="A84" s="463">
        <v>10</v>
      </c>
      <c r="B84" s="657" t="s">
        <v>358</v>
      </c>
      <c r="C84" s="463" t="s">
        <v>356</v>
      </c>
      <c r="D84" s="464">
        <v>1</v>
      </c>
      <c r="E84" s="465"/>
      <c r="F84" s="465"/>
      <c r="G84" s="466">
        <f t="shared" si="5"/>
        <v>0</v>
      </c>
      <c r="H84" s="467" t="s">
        <v>978</v>
      </c>
      <c r="I84" s="463"/>
    </row>
    <row r="85" spans="1:9" s="438" customFormat="1" ht="20.25" customHeight="1">
      <c r="A85" s="447" t="s">
        <v>706</v>
      </c>
      <c r="B85" s="447"/>
      <c r="C85" s="447"/>
      <c r="D85" s="447"/>
      <c r="E85" s="448"/>
      <c r="F85" s="448"/>
      <c r="G85" s="448">
        <f>G86+G93+G97</f>
        <v>0</v>
      </c>
      <c r="H85" s="449"/>
      <c r="I85" s="447"/>
    </row>
    <row r="86" spans="1:9" s="438" customFormat="1" ht="25.5" customHeight="1">
      <c r="A86" s="439" t="s">
        <v>707</v>
      </c>
      <c r="B86" s="440" t="s">
        <v>381</v>
      </c>
      <c r="C86" s="440"/>
      <c r="D86" s="440"/>
      <c r="E86" s="441"/>
      <c r="F86" s="441"/>
      <c r="G86" s="441">
        <f>SUM(G87:G92)</f>
        <v>0</v>
      </c>
      <c r="H86" s="442"/>
      <c r="I86" s="440"/>
    </row>
    <row r="87" spans="1:9" s="438" customFormat="1" ht="20.25" customHeight="1">
      <c r="A87" s="461">
        <v>1</v>
      </c>
      <c r="B87" s="661" t="s">
        <v>386</v>
      </c>
      <c r="C87" s="461" t="s">
        <v>207</v>
      </c>
      <c r="D87" s="464">
        <f>(18+2)*1.1</f>
        <v>22</v>
      </c>
      <c r="E87" s="465"/>
      <c r="F87" s="465"/>
      <c r="G87" s="466">
        <f t="shared" ref="G87:G104" si="6">(E87+F87)*D87</f>
        <v>0</v>
      </c>
      <c r="H87" s="467" t="s">
        <v>966</v>
      </c>
      <c r="I87" s="461"/>
    </row>
    <row r="88" spans="1:9" s="438" customFormat="1" ht="20.25" customHeight="1">
      <c r="A88" s="461">
        <v>2</v>
      </c>
      <c r="B88" s="661" t="s">
        <v>384</v>
      </c>
      <c r="C88" s="461" t="s">
        <v>207</v>
      </c>
      <c r="D88" s="464">
        <f>(3*6+3+3+6+2+3+3+3+2)*1.1</f>
        <v>47.300000000000004</v>
      </c>
      <c r="E88" s="465"/>
      <c r="F88" s="465"/>
      <c r="G88" s="466">
        <f t="shared" si="6"/>
        <v>0</v>
      </c>
      <c r="H88" s="467" t="s">
        <v>966</v>
      </c>
      <c r="I88" s="461"/>
    </row>
    <row r="89" spans="1:9" s="438" customFormat="1" ht="20.25" customHeight="1">
      <c r="A89" s="461">
        <v>3</v>
      </c>
      <c r="B89" s="660" t="s">
        <v>383</v>
      </c>
      <c r="C89" s="463" t="s">
        <v>207</v>
      </c>
      <c r="D89" s="464">
        <f>(12+(7*6)+12+2+12+2+2+6)*1.1</f>
        <v>99.000000000000014</v>
      </c>
      <c r="E89" s="465"/>
      <c r="F89" s="465"/>
      <c r="G89" s="466">
        <f t="shared" si="6"/>
        <v>0</v>
      </c>
      <c r="H89" s="467" t="s">
        <v>966</v>
      </c>
      <c r="I89" s="461"/>
    </row>
    <row r="90" spans="1:9" s="438" customFormat="1" ht="25.5" customHeight="1">
      <c r="A90" s="461">
        <v>4</v>
      </c>
      <c r="B90" s="660" t="s">
        <v>363</v>
      </c>
      <c r="C90" s="463" t="s">
        <v>356</v>
      </c>
      <c r="D90" s="464">
        <v>1</v>
      </c>
      <c r="E90" s="465"/>
      <c r="F90" s="465"/>
      <c r="G90" s="466">
        <f>(E90+F90)*D90</f>
        <v>0</v>
      </c>
      <c r="H90" s="467" t="s">
        <v>354</v>
      </c>
      <c r="I90" s="461"/>
    </row>
    <row r="91" spans="1:9" s="438" customFormat="1" ht="20.25" customHeight="1">
      <c r="A91" s="461">
        <v>5</v>
      </c>
      <c r="B91" s="660" t="s">
        <v>364</v>
      </c>
      <c r="C91" s="463" t="s">
        <v>356</v>
      </c>
      <c r="D91" s="464">
        <v>1</v>
      </c>
      <c r="E91" s="465"/>
      <c r="F91" s="465"/>
      <c r="G91" s="466">
        <f t="shared" si="6"/>
        <v>0</v>
      </c>
      <c r="H91" s="467" t="s">
        <v>966</v>
      </c>
      <c r="I91" s="461"/>
    </row>
    <row r="92" spans="1:9" s="438" customFormat="1" ht="20.25" customHeight="1">
      <c r="A92" s="461">
        <v>6</v>
      </c>
      <c r="B92" s="660" t="s">
        <v>358</v>
      </c>
      <c r="C92" s="463" t="s">
        <v>356</v>
      </c>
      <c r="D92" s="464">
        <v>1</v>
      </c>
      <c r="E92" s="465"/>
      <c r="F92" s="465"/>
      <c r="G92" s="466">
        <f t="shared" si="6"/>
        <v>0</v>
      </c>
      <c r="H92" s="467" t="s">
        <v>354</v>
      </c>
      <c r="I92" s="461"/>
    </row>
    <row r="93" spans="1:9" s="438" customFormat="1" ht="20.25" customHeight="1">
      <c r="A93" s="439" t="s">
        <v>708</v>
      </c>
      <c r="B93" s="440" t="s">
        <v>709</v>
      </c>
      <c r="C93" s="440"/>
      <c r="D93" s="440"/>
      <c r="E93" s="441"/>
      <c r="F93" s="441"/>
      <c r="G93" s="441">
        <f>SUM(G94:G96)</f>
        <v>0</v>
      </c>
      <c r="H93" s="451"/>
      <c r="I93" s="440"/>
    </row>
    <row r="94" spans="1:9" s="438" customFormat="1" ht="20.25" customHeight="1">
      <c r="A94" s="562">
        <v>1</v>
      </c>
      <c r="B94" s="662" t="s">
        <v>459</v>
      </c>
      <c r="C94" s="463" t="s">
        <v>207</v>
      </c>
      <c r="D94" s="464">
        <v>65</v>
      </c>
      <c r="E94" s="465"/>
      <c r="F94" s="465"/>
      <c r="G94" s="466">
        <f t="shared" si="6"/>
        <v>0</v>
      </c>
      <c r="H94" s="467" t="s">
        <v>979</v>
      </c>
      <c r="I94" s="463"/>
    </row>
    <row r="95" spans="1:9" s="438" customFormat="1" ht="20.25" customHeight="1">
      <c r="A95" s="562">
        <v>2</v>
      </c>
      <c r="B95" s="662" t="s">
        <v>398</v>
      </c>
      <c r="C95" s="463" t="s">
        <v>207</v>
      </c>
      <c r="D95" s="464">
        <v>45</v>
      </c>
      <c r="E95" s="465"/>
      <c r="F95" s="465"/>
      <c r="G95" s="466">
        <f t="shared" si="6"/>
        <v>0</v>
      </c>
      <c r="H95" s="467" t="s">
        <v>979</v>
      </c>
      <c r="I95" s="463"/>
    </row>
    <row r="96" spans="1:9" s="65" customFormat="1" ht="20.25" customHeight="1">
      <c r="A96" s="562">
        <v>3</v>
      </c>
      <c r="B96" s="662" t="s">
        <v>353</v>
      </c>
      <c r="C96" s="463" t="s">
        <v>207</v>
      </c>
      <c r="D96" s="464">
        <f>SUM(D94:D95)</f>
        <v>110</v>
      </c>
      <c r="E96" s="465"/>
      <c r="F96" s="465"/>
      <c r="G96" s="466">
        <f t="shared" si="6"/>
        <v>0</v>
      </c>
      <c r="H96" s="467" t="s">
        <v>354</v>
      </c>
      <c r="I96" s="463"/>
    </row>
    <row r="97" spans="1:9" s="443" customFormat="1" ht="31.5" customHeight="1">
      <c r="A97" s="439" t="s">
        <v>710</v>
      </c>
      <c r="B97" s="440" t="s">
        <v>365</v>
      </c>
      <c r="C97" s="440"/>
      <c r="D97" s="440"/>
      <c r="E97" s="441"/>
      <c r="F97" s="441"/>
      <c r="G97" s="441">
        <f>SUM(G98:G104)</f>
        <v>0</v>
      </c>
      <c r="H97" s="442"/>
      <c r="I97" s="440"/>
    </row>
    <row r="98" spans="1:9" s="65" customFormat="1" ht="20.25" customHeight="1">
      <c r="A98" s="562">
        <v>1</v>
      </c>
      <c r="B98" s="665" t="s">
        <v>931</v>
      </c>
      <c r="C98" s="563" t="s">
        <v>367</v>
      </c>
      <c r="D98" s="668">
        <v>9</v>
      </c>
      <c r="E98" s="565"/>
      <c r="F98" s="565"/>
      <c r="G98" s="466">
        <f t="shared" si="6"/>
        <v>0</v>
      </c>
      <c r="H98" s="566" t="s">
        <v>397</v>
      </c>
      <c r="I98" s="563"/>
    </row>
    <row r="99" spans="1:9" s="456" customFormat="1" ht="20.25" customHeight="1">
      <c r="A99" s="562">
        <v>2</v>
      </c>
      <c r="B99" s="664" t="s">
        <v>932</v>
      </c>
      <c r="C99" s="463" t="s">
        <v>367</v>
      </c>
      <c r="D99" s="666">
        <v>3</v>
      </c>
      <c r="E99" s="465"/>
      <c r="F99" s="465"/>
      <c r="G99" s="466">
        <f t="shared" si="6"/>
        <v>0</v>
      </c>
      <c r="H99" s="467" t="s">
        <v>397</v>
      </c>
      <c r="I99" s="463"/>
    </row>
    <row r="100" spans="1:9" s="65" customFormat="1" ht="20.25" customHeight="1">
      <c r="A100" s="562">
        <v>3</v>
      </c>
      <c r="B100" s="663" t="s">
        <v>460</v>
      </c>
      <c r="C100" s="463" t="s">
        <v>207</v>
      </c>
      <c r="D100" s="666">
        <v>135</v>
      </c>
      <c r="E100" s="465"/>
      <c r="F100" s="465"/>
      <c r="G100" s="466">
        <f t="shared" si="6"/>
        <v>0</v>
      </c>
      <c r="H100" s="467" t="s">
        <v>397</v>
      </c>
      <c r="I100" s="463"/>
    </row>
    <row r="101" spans="1:9" s="65" customFormat="1" ht="20.25" customHeight="1">
      <c r="A101" s="562">
        <v>4</v>
      </c>
      <c r="B101" s="663" t="s">
        <v>389</v>
      </c>
      <c r="C101" s="463" t="s">
        <v>367</v>
      </c>
      <c r="D101" s="666">
        <v>6</v>
      </c>
      <c r="E101" s="465"/>
      <c r="F101" s="465"/>
      <c r="G101" s="466">
        <f t="shared" si="6"/>
        <v>0</v>
      </c>
      <c r="H101" s="467" t="s">
        <v>980</v>
      </c>
      <c r="I101" s="463"/>
    </row>
    <row r="102" spans="1:9" s="65" customFormat="1" ht="20.25" customHeight="1">
      <c r="A102" s="562">
        <v>5</v>
      </c>
      <c r="B102" s="663" t="s">
        <v>399</v>
      </c>
      <c r="C102" s="463" t="s">
        <v>367</v>
      </c>
      <c r="D102" s="666">
        <v>1</v>
      </c>
      <c r="E102" s="465"/>
      <c r="F102" s="465"/>
      <c r="G102" s="466">
        <f t="shared" si="6"/>
        <v>0</v>
      </c>
      <c r="H102" s="467" t="s">
        <v>980</v>
      </c>
      <c r="I102" s="463"/>
    </row>
    <row r="103" spans="1:9" s="65" customFormat="1" ht="20.25" customHeight="1">
      <c r="A103" s="562">
        <v>6</v>
      </c>
      <c r="B103" s="663" t="s">
        <v>400</v>
      </c>
      <c r="C103" s="463" t="s">
        <v>367</v>
      </c>
      <c r="D103" s="666">
        <v>6</v>
      </c>
      <c r="E103" s="465"/>
      <c r="F103" s="465"/>
      <c r="G103" s="466">
        <f t="shared" si="6"/>
        <v>0</v>
      </c>
      <c r="H103" s="467" t="s">
        <v>980</v>
      </c>
      <c r="I103" s="463"/>
    </row>
    <row r="104" spans="1:9" s="65" customFormat="1" ht="20.25" customHeight="1">
      <c r="A104" s="562">
        <v>7</v>
      </c>
      <c r="B104" s="663" t="s">
        <v>358</v>
      </c>
      <c r="C104" s="463" t="s">
        <v>356</v>
      </c>
      <c r="D104" s="667">
        <v>1</v>
      </c>
      <c r="E104" s="465"/>
      <c r="F104" s="465"/>
      <c r="G104" s="466">
        <f t="shared" si="6"/>
        <v>0</v>
      </c>
      <c r="H104" s="467" t="s">
        <v>354</v>
      </c>
      <c r="I104" s="463"/>
    </row>
    <row r="105" spans="1:9" s="456" customFormat="1" ht="27.75" customHeight="1">
      <c r="A105" s="447" t="s">
        <v>711</v>
      </c>
      <c r="B105" s="447"/>
      <c r="C105" s="447"/>
      <c r="D105" s="447"/>
      <c r="E105" s="447"/>
      <c r="F105" s="447"/>
      <c r="G105" s="448">
        <f>G106+G113+G121</f>
        <v>0</v>
      </c>
      <c r="H105" s="449"/>
      <c r="I105" s="447"/>
    </row>
    <row r="106" spans="1:9" s="456" customFormat="1" ht="27.75" customHeight="1">
      <c r="A106" s="439" t="s">
        <v>712</v>
      </c>
      <c r="B106" s="440" t="s">
        <v>875</v>
      </c>
      <c r="C106" s="440"/>
      <c r="D106" s="440"/>
      <c r="E106" s="441"/>
      <c r="F106" s="441"/>
      <c r="G106" s="441">
        <f>SUM(G107:G112)</f>
        <v>0</v>
      </c>
      <c r="H106" s="442"/>
      <c r="I106" s="440"/>
    </row>
    <row r="107" spans="1:9" s="456" customFormat="1" ht="27.75" customHeight="1">
      <c r="A107" s="562">
        <v>1</v>
      </c>
      <c r="B107" s="670" t="s">
        <v>876</v>
      </c>
      <c r="C107" s="563" t="s">
        <v>207</v>
      </c>
      <c r="D107" s="671">
        <v>25</v>
      </c>
      <c r="E107" s="565"/>
      <c r="F107" s="565"/>
      <c r="G107" s="466">
        <f>(E107+F107)*D107</f>
        <v>0</v>
      </c>
      <c r="H107" s="566" t="s">
        <v>970</v>
      </c>
      <c r="I107" s="563"/>
    </row>
    <row r="108" spans="1:9" s="458" customFormat="1" ht="27.75" customHeight="1">
      <c r="A108" s="562">
        <v>2</v>
      </c>
      <c r="B108" s="670" t="s">
        <v>877</v>
      </c>
      <c r="C108" s="563" t="s">
        <v>207</v>
      </c>
      <c r="D108" s="671">
        <v>25</v>
      </c>
      <c r="E108" s="465"/>
      <c r="F108" s="465"/>
      <c r="G108" s="466">
        <f t="shared" ref="G108:G112" si="7">(E108+F108)*D108</f>
        <v>0</v>
      </c>
      <c r="H108" s="566" t="s">
        <v>970</v>
      </c>
      <c r="I108" s="463"/>
    </row>
    <row r="109" spans="1:9" s="458" customFormat="1" ht="27.75" customHeight="1">
      <c r="A109" s="562">
        <v>3</v>
      </c>
      <c r="B109" s="669" t="s">
        <v>878</v>
      </c>
      <c r="C109" s="563" t="s">
        <v>207</v>
      </c>
      <c r="D109" s="672">
        <v>220</v>
      </c>
      <c r="E109" s="465"/>
      <c r="F109" s="465"/>
      <c r="G109" s="466">
        <f t="shared" si="7"/>
        <v>0</v>
      </c>
      <c r="H109" s="566" t="s">
        <v>970</v>
      </c>
      <c r="I109" s="463"/>
    </row>
    <row r="110" spans="1:9" s="66" customFormat="1" ht="20.25" customHeight="1">
      <c r="A110" s="562">
        <v>4</v>
      </c>
      <c r="B110" s="670" t="s">
        <v>353</v>
      </c>
      <c r="C110" s="563" t="s">
        <v>207</v>
      </c>
      <c r="D110" s="671">
        <v>270</v>
      </c>
      <c r="E110" s="465"/>
      <c r="F110" s="465"/>
      <c r="G110" s="466">
        <f t="shared" si="7"/>
        <v>0</v>
      </c>
      <c r="H110" s="467" t="s">
        <v>354</v>
      </c>
      <c r="I110" s="463"/>
    </row>
    <row r="111" spans="1:9" ht="20.25" customHeight="1">
      <c r="A111" s="562">
        <v>5</v>
      </c>
      <c r="B111" s="670" t="s">
        <v>363</v>
      </c>
      <c r="C111" s="463" t="s">
        <v>356</v>
      </c>
      <c r="D111" s="671">
        <v>1</v>
      </c>
      <c r="E111" s="465"/>
      <c r="F111" s="465"/>
      <c r="G111" s="466">
        <f t="shared" si="7"/>
        <v>0</v>
      </c>
      <c r="H111" s="467" t="s">
        <v>354</v>
      </c>
      <c r="I111" s="463"/>
    </row>
    <row r="112" spans="1:9" ht="20.25" customHeight="1">
      <c r="A112" s="562">
        <v>6</v>
      </c>
      <c r="B112" s="670" t="s">
        <v>364</v>
      </c>
      <c r="C112" s="463" t="s">
        <v>356</v>
      </c>
      <c r="D112" s="671">
        <v>1</v>
      </c>
      <c r="E112" s="465"/>
      <c r="F112" s="465"/>
      <c r="G112" s="466">
        <f t="shared" si="7"/>
        <v>0</v>
      </c>
      <c r="H112" s="467" t="s">
        <v>970</v>
      </c>
      <c r="I112" s="463"/>
    </row>
    <row r="113" spans="1:9" ht="20.25" customHeight="1">
      <c r="A113" s="439" t="s">
        <v>880</v>
      </c>
      <c r="B113" s="440" t="s">
        <v>881</v>
      </c>
      <c r="C113" s="440"/>
      <c r="D113" s="440"/>
      <c r="E113" s="441"/>
      <c r="F113" s="441"/>
      <c r="G113" s="441">
        <f>SUM(G114:G119)</f>
        <v>0</v>
      </c>
      <c r="H113" s="442"/>
      <c r="I113" s="440"/>
    </row>
    <row r="114" spans="1:9" ht="20.25" customHeight="1">
      <c r="A114" s="562">
        <v>1</v>
      </c>
      <c r="B114" s="674" t="s">
        <v>873</v>
      </c>
      <c r="C114" s="563" t="s">
        <v>207</v>
      </c>
      <c r="D114" s="564">
        <v>20</v>
      </c>
      <c r="E114" s="565"/>
      <c r="F114" s="565"/>
      <c r="G114" s="466">
        <f t="shared" ref="G114:G119" si="8">(E114+F114)*D114</f>
        <v>0</v>
      </c>
      <c r="H114" s="566" t="s">
        <v>981</v>
      </c>
      <c r="I114" s="563"/>
    </row>
    <row r="115" spans="1:9" ht="20.25" customHeight="1">
      <c r="A115" s="562">
        <v>2</v>
      </c>
      <c r="B115" s="673" t="s">
        <v>385</v>
      </c>
      <c r="C115" s="563" t="s">
        <v>207</v>
      </c>
      <c r="D115" s="464">
        <v>2</v>
      </c>
      <c r="E115" s="465"/>
      <c r="F115" s="465"/>
      <c r="G115" s="466">
        <f t="shared" si="8"/>
        <v>0</v>
      </c>
      <c r="H115" s="566" t="s">
        <v>981</v>
      </c>
      <c r="I115" s="463"/>
    </row>
    <row r="116" spans="1:9" ht="20.25" customHeight="1">
      <c r="A116" s="562">
        <v>3</v>
      </c>
      <c r="B116" s="673" t="s">
        <v>384</v>
      </c>
      <c r="C116" s="563" t="s">
        <v>207</v>
      </c>
      <c r="D116" s="464">
        <v>12</v>
      </c>
      <c r="E116" s="465"/>
      <c r="F116" s="465"/>
      <c r="G116" s="466">
        <f t="shared" si="8"/>
        <v>0</v>
      </c>
      <c r="H116" s="566" t="s">
        <v>981</v>
      </c>
      <c r="I116" s="463"/>
    </row>
    <row r="117" spans="1:9" ht="20.25" customHeight="1">
      <c r="A117" s="562">
        <v>4</v>
      </c>
      <c r="B117" s="675" t="s">
        <v>363</v>
      </c>
      <c r="C117" s="563" t="s">
        <v>882</v>
      </c>
      <c r="D117" s="464">
        <v>1</v>
      </c>
      <c r="E117" s="465"/>
      <c r="F117" s="465"/>
      <c r="G117" s="466">
        <f t="shared" si="8"/>
        <v>0</v>
      </c>
      <c r="H117" s="467" t="s">
        <v>354</v>
      </c>
      <c r="I117" s="463"/>
    </row>
    <row r="118" spans="1:9" ht="20.25" customHeight="1">
      <c r="A118" s="562">
        <v>5</v>
      </c>
      <c r="B118" s="675" t="s">
        <v>364</v>
      </c>
      <c r="C118" s="463" t="s">
        <v>356</v>
      </c>
      <c r="D118" s="464">
        <v>1</v>
      </c>
      <c r="E118" s="465"/>
      <c r="F118" s="465"/>
      <c r="G118" s="466">
        <f t="shared" si="8"/>
        <v>0</v>
      </c>
      <c r="H118" s="467" t="s">
        <v>981</v>
      </c>
      <c r="I118" s="463"/>
    </row>
    <row r="119" spans="1:9" ht="20.25" customHeight="1">
      <c r="A119" s="562">
        <v>6</v>
      </c>
      <c r="B119" s="675" t="s">
        <v>358</v>
      </c>
      <c r="C119" s="463" t="s">
        <v>356</v>
      </c>
      <c r="D119" s="464">
        <v>1</v>
      </c>
      <c r="E119" s="465"/>
      <c r="F119" s="465"/>
      <c r="G119" s="466">
        <f t="shared" si="8"/>
        <v>0</v>
      </c>
      <c r="H119" s="467" t="s">
        <v>377</v>
      </c>
      <c r="I119" s="463"/>
    </row>
    <row r="120" spans="1:9" ht="20.25" customHeight="1">
      <c r="A120" s="562"/>
      <c r="B120" s="462"/>
      <c r="C120" s="463"/>
      <c r="D120" s="464"/>
      <c r="E120" s="465"/>
      <c r="F120" s="465"/>
      <c r="G120" s="466"/>
      <c r="H120" s="467"/>
      <c r="I120" s="463"/>
    </row>
    <row r="121" spans="1:9" ht="20.25" customHeight="1">
      <c r="A121" s="439" t="s">
        <v>879</v>
      </c>
      <c r="B121" s="440" t="s">
        <v>388</v>
      </c>
      <c r="C121" s="452"/>
      <c r="D121" s="452"/>
      <c r="E121" s="452"/>
      <c r="F121" s="452"/>
      <c r="G121" s="453">
        <f>SUM(G122:G139)</f>
        <v>0</v>
      </c>
      <c r="H121" s="454"/>
      <c r="I121" s="452"/>
    </row>
    <row r="122" spans="1:9" ht="20.25" customHeight="1">
      <c r="A122" s="430">
        <v>1</v>
      </c>
      <c r="B122" s="676" t="s">
        <v>401</v>
      </c>
      <c r="C122" s="432" t="s">
        <v>214</v>
      </c>
      <c r="D122" s="681">
        <v>2</v>
      </c>
      <c r="E122" s="434"/>
      <c r="F122" s="434"/>
      <c r="G122" s="435">
        <f t="shared" ref="G122:G145" si="9">(E122+F122)*D122</f>
        <v>0</v>
      </c>
      <c r="H122" s="437" t="s">
        <v>982</v>
      </c>
      <c r="I122" s="455"/>
    </row>
    <row r="123" spans="1:9" ht="20.25" customHeight="1">
      <c r="A123" s="444">
        <v>2</v>
      </c>
      <c r="B123" s="676" t="s">
        <v>402</v>
      </c>
      <c r="C123" s="432" t="s">
        <v>214</v>
      </c>
      <c r="D123" s="681">
        <v>11</v>
      </c>
      <c r="E123" s="434"/>
      <c r="F123" s="434"/>
      <c r="G123" s="435">
        <f t="shared" si="9"/>
        <v>0</v>
      </c>
      <c r="H123" s="437" t="s">
        <v>982</v>
      </c>
      <c r="I123" s="455"/>
    </row>
    <row r="124" spans="1:9" ht="20.25" customHeight="1">
      <c r="A124" s="444">
        <v>3</v>
      </c>
      <c r="B124" s="676" t="s">
        <v>933</v>
      </c>
      <c r="C124" s="432" t="s">
        <v>214</v>
      </c>
      <c r="D124" s="681">
        <v>2</v>
      </c>
      <c r="E124" s="434"/>
      <c r="F124" s="434"/>
      <c r="G124" s="435">
        <f t="shared" si="9"/>
        <v>0</v>
      </c>
      <c r="H124" s="437" t="s">
        <v>377</v>
      </c>
      <c r="I124" s="455"/>
    </row>
    <row r="125" spans="1:9" ht="20.25" customHeight="1">
      <c r="A125" s="444">
        <v>4</v>
      </c>
      <c r="B125" s="679" t="s">
        <v>883</v>
      </c>
      <c r="C125" s="432" t="s">
        <v>214</v>
      </c>
      <c r="D125" s="681">
        <v>1</v>
      </c>
      <c r="E125" s="434"/>
      <c r="F125" s="434"/>
      <c r="G125" s="435">
        <f t="shared" si="9"/>
        <v>0</v>
      </c>
      <c r="H125" s="437" t="s">
        <v>983</v>
      </c>
      <c r="I125" s="455"/>
    </row>
    <row r="126" spans="1:9" ht="20.25" customHeight="1">
      <c r="A126" s="444">
        <v>5</v>
      </c>
      <c r="B126" s="680" t="s">
        <v>884</v>
      </c>
      <c r="C126" s="432" t="s">
        <v>367</v>
      </c>
      <c r="D126" s="682">
        <v>2</v>
      </c>
      <c r="E126" s="434"/>
      <c r="F126" s="434"/>
      <c r="G126" s="435">
        <f t="shared" si="9"/>
        <v>0</v>
      </c>
      <c r="H126" s="437" t="s">
        <v>983</v>
      </c>
      <c r="I126" s="455"/>
    </row>
    <row r="127" spans="1:9" ht="20.25" customHeight="1">
      <c r="A127" s="444">
        <v>6</v>
      </c>
      <c r="B127" s="680" t="s">
        <v>885</v>
      </c>
      <c r="C127" s="432" t="s">
        <v>367</v>
      </c>
      <c r="D127" s="682">
        <v>1</v>
      </c>
      <c r="E127" s="434"/>
      <c r="F127" s="434"/>
      <c r="G127" s="435">
        <f t="shared" si="9"/>
        <v>0</v>
      </c>
      <c r="H127" s="437" t="s">
        <v>983</v>
      </c>
      <c r="I127" s="455"/>
    </row>
    <row r="128" spans="1:9" ht="20.25" customHeight="1">
      <c r="A128" s="444">
        <v>7</v>
      </c>
      <c r="B128" s="680" t="s">
        <v>886</v>
      </c>
      <c r="C128" s="432" t="s">
        <v>367</v>
      </c>
      <c r="D128" s="682">
        <v>1</v>
      </c>
      <c r="E128" s="434"/>
      <c r="F128" s="434"/>
      <c r="G128" s="435">
        <f t="shared" si="9"/>
        <v>0</v>
      </c>
      <c r="H128" s="437" t="s">
        <v>983</v>
      </c>
      <c r="I128" s="455"/>
    </row>
    <row r="129" spans="1:9" ht="20.25" customHeight="1">
      <c r="A129" s="444">
        <v>8</v>
      </c>
      <c r="B129" s="677" t="s">
        <v>373</v>
      </c>
      <c r="C129" s="432" t="s">
        <v>214</v>
      </c>
      <c r="D129" s="682">
        <v>2</v>
      </c>
      <c r="E129" s="434"/>
      <c r="F129" s="434"/>
      <c r="G129" s="435">
        <f t="shared" si="9"/>
        <v>0</v>
      </c>
      <c r="H129" s="437" t="s">
        <v>974</v>
      </c>
      <c r="I129" s="455"/>
    </row>
    <row r="130" spans="1:9" ht="20.25" customHeight="1">
      <c r="A130" s="749">
        <v>9</v>
      </c>
      <c r="B130" s="678" t="s">
        <v>887</v>
      </c>
      <c r="C130" s="752" t="s">
        <v>214</v>
      </c>
      <c r="D130" s="761">
        <v>2</v>
      </c>
      <c r="E130" s="755"/>
      <c r="F130" s="755"/>
      <c r="G130" s="758">
        <f t="shared" si="9"/>
        <v>0</v>
      </c>
      <c r="H130" s="752" t="s">
        <v>982</v>
      </c>
      <c r="I130" s="455"/>
    </row>
    <row r="131" spans="1:9" ht="20.25" customHeight="1">
      <c r="A131" s="750"/>
      <c r="B131" s="679" t="s">
        <v>888</v>
      </c>
      <c r="C131" s="753"/>
      <c r="D131" s="762"/>
      <c r="E131" s="756"/>
      <c r="F131" s="756"/>
      <c r="G131" s="759"/>
      <c r="H131" s="753"/>
      <c r="I131" s="455"/>
    </row>
    <row r="132" spans="1:9" ht="20.25" customHeight="1">
      <c r="A132" s="750"/>
      <c r="B132" s="679" t="s">
        <v>889</v>
      </c>
      <c r="C132" s="753"/>
      <c r="D132" s="762"/>
      <c r="E132" s="756"/>
      <c r="F132" s="756"/>
      <c r="G132" s="759"/>
      <c r="H132" s="753"/>
      <c r="I132" s="455"/>
    </row>
    <row r="133" spans="1:9" ht="25.5" customHeight="1">
      <c r="A133" s="750"/>
      <c r="B133" s="679" t="s">
        <v>890</v>
      </c>
      <c r="C133" s="753"/>
      <c r="D133" s="762"/>
      <c r="E133" s="756"/>
      <c r="F133" s="756"/>
      <c r="G133" s="759"/>
      <c r="H133" s="753"/>
      <c r="I133" s="455"/>
    </row>
    <row r="134" spans="1:9" ht="20.25" customHeight="1">
      <c r="A134" s="750"/>
      <c r="B134" s="679" t="s">
        <v>891</v>
      </c>
      <c r="C134" s="753"/>
      <c r="D134" s="762"/>
      <c r="E134" s="756"/>
      <c r="F134" s="756"/>
      <c r="G134" s="759"/>
      <c r="H134" s="753"/>
      <c r="I134" s="455"/>
    </row>
    <row r="135" spans="1:9" ht="20.25" customHeight="1">
      <c r="A135" s="750"/>
      <c r="B135" s="679" t="s">
        <v>892</v>
      </c>
      <c r="C135" s="753"/>
      <c r="D135" s="762"/>
      <c r="E135" s="756"/>
      <c r="F135" s="756"/>
      <c r="G135" s="759"/>
      <c r="H135" s="753"/>
      <c r="I135" s="455"/>
    </row>
    <row r="136" spans="1:9" ht="20.25" customHeight="1">
      <c r="A136" s="751"/>
      <c r="B136" s="679" t="s">
        <v>893</v>
      </c>
      <c r="C136" s="754"/>
      <c r="D136" s="763"/>
      <c r="E136" s="757"/>
      <c r="F136" s="757"/>
      <c r="G136" s="760"/>
      <c r="H136" s="754"/>
      <c r="I136" s="455"/>
    </row>
    <row r="137" spans="1:9" ht="20.25" customHeight="1">
      <c r="A137" s="444">
        <v>10</v>
      </c>
      <c r="B137" s="676" t="s">
        <v>894</v>
      </c>
      <c r="C137" s="567" t="s">
        <v>214</v>
      </c>
      <c r="D137" s="681">
        <v>1</v>
      </c>
      <c r="E137" s="434"/>
      <c r="F137" s="434"/>
      <c r="G137" s="435">
        <f t="shared" si="9"/>
        <v>0</v>
      </c>
      <c r="H137" s="568" t="s">
        <v>896</v>
      </c>
      <c r="I137" s="455"/>
    </row>
    <row r="138" spans="1:9" ht="20.25" customHeight="1">
      <c r="A138" s="444">
        <v>11</v>
      </c>
      <c r="B138" s="676" t="s">
        <v>895</v>
      </c>
      <c r="C138" s="567" t="s">
        <v>214</v>
      </c>
      <c r="D138" s="681">
        <v>1</v>
      </c>
      <c r="E138" s="434"/>
      <c r="F138" s="434"/>
      <c r="G138" s="435">
        <f t="shared" si="9"/>
        <v>0</v>
      </c>
      <c r="H138" s="568" t="s">
        <v>897</v>
      </c>
      <c r="I138" s="455"/>
    </row>
    <row r="139" spans="1:9" ht="20.25" customHeight="1">
      <c r="A139" s="444">
        <v>12</v>
      </c>
      <c r="B139" s="679" t="s">
        <v>358</v>
      </c>
      <c r="C139" s="567" t="s">
        <v>356</v>
      </c>
      <c r="D139" s="681">
        <v>1</v>
      </c>
      <c r="E139" s="434"/>
      <c r="F139" s="434"/>
      <c r="G139" s="435">
        <f t="shared" si="9"/>
        <v>0</v>
      </c>
      <c r="H139" s="568" t="s">
        <v>377</v>
      </c>
      <c r="I139" s="455"/>
    </row>
    <row r="140" spans="1:9" ht="20.25" customHeight="1">
      <c r="A140" s="447" t="s">
        <v>767</v>
      </c>
      <c r="B140" s="447"/>
      <c r="C140" s="447"/>
      <c r="D140" s="447"/>
      <c r="E140" s="447"/>
      <c r="F140" s="447"/>
      <c r="G140" s="448">
        <f>SUM(G141:G145)</f>
        <v>0</v>
      </c>
      <c r="H140" s="449"/>
      <c r="I140" s="447"/>
    </row>
    <row r="141" spans="1:9" ht="20.25" customHeight="1">
      <c r="A141" s="444">
        <v>1</v>
      </c>
      <c r="B141" s="431" t="s">
        <v>403</v>
      </c>
      <c r="C141" s="432" t="s">
        <v>214</v>
      </c>
      <c r="D141" s="433">
        <v>8</v>
      </c>
      <c r="E141" s="434"/>
      <c r="F141" s="434"/>
      <c r="G141" s="435">
        <f t="shared" si="9"/>
        <v>0</v>
      </c>
      <c r="H141" s="437"/>
      <c r="I141" s="432" t="s">
        <v>713</v>
      </c>
    </row>
    <row r="142" spans="1:9" ht="20.25" customHeight="1">
      <c r="A142" s="444">
        <v>2</v>
      </c>
      <c r="B142" s="431" t="s">
        <v>404</v>
      </c>
      <c r="C142" s="432" t="s">
        <v>214</v>
      </c>
      <c r="D142" s="433">
        <v>8</v>
      </c>
      <c r="E142" s="434"/>
      <c r="F142" s="434"/>
      <c r="G142" s="435">
        <f t="shared" si="9"/>
        <v>0</v>
      </c>
      <c r="H142" s="437"/>
      <c r="I142" s="432" t="s">
        <v>713</v>
      </c>
    </row>
    <row r="143" spans="1:9" ht="20.25" customHeight="1">
      <c r="A143" s="444">
        <v>3</v>
      </c>
      <c r="B143" s="431" t="s">
        <v>405</v>
      </c>
      <c r="C143" s="432" t="s">
        <v>214</v>
      </c>
      <c r="D143" s="433">
        <v>8</v>
      </c>
      <c r="E143" s="434"/>
      <c r="F143" s="434"/>
      <c r="G143" s="435">
        <f t="shared" si="9"/>
        <v>0</v>
      </c>
      <c r="H143" s="437"/>
      <c r="I143" s="432" t="s">
        <v>713</v>
      </c>
    </row>
    <row r="144" spans="1:9" ht="20.25" customHeight="1">
      <c r="A144" s="444">
        <v>4</v>
      </c>
      <c r="B144" s="431" t="s">
        <v>406</v>
      </c>
      <c r="C144" s="432" t="s">
        <v>214</v>
      </c>
      <c r="D144" s="433">
        <v>2</v>
      </c>
      <c r="E144" s="434"/>
      <c r="F144" s="434"/>
      <c r="G144" s="435">
        <f t="shared" si="9"/>
        <v>0</v>
      </c>
      <c r="H144" s="437"/>
      <c r="I144" s="432" t="s">
        <v>713</v>
      </c>
    </row>
    <row r="145" spans="1:9" ht="20.25" customHeight="1">
      <c r="A145" s="444">
        <v>5</v>
      </c>
      <c r="B145" s="431" t="s">
        <v>407</v>
      </c>
      <c r="C145" s="432" t="s">
        <v>356</v>
      </c>
      <c r="D145" s="433">
        <v>1</v>
      </c>
      <c r="E145" s="434"/>
      <c r="F145" s="434"/>
      <c r="G145" s="435">
        <f t="shared" si="9"/>
        <v>0</v>
      </c>
      <c r="H145" s="437"/>
      <c r="I145" s="432" t="s">
        <v>713</v>
      </c>
    </row>
    <row r="146" spans="1:9" ht="20.25" customHeight="1">
      <c r="A146" s="447" t="s">
        <v>768</v>
      </c>
      <c r="B146" s="447"/>
      <c r="C146" s="447"/>
      <c r="D146" s="447"/>
      <c r="E146" s="447"/>
      <c r="F146" s="447"/>
      <c r="G146" s="448"/>
      <c r="H146" s="449"/>
      <c r="I146" s="447"/>
    </row>
    <row r="147" spans="1:9" ht="20.25" customHeight="1">
      <c r="A147" s="444">
        <v>1</v>
      </c>
      <c r="B147" s="431" t="s">
        <v>769</v>
      </c>
      <c r="C147" s="450" t="s">
        <v>414</v>
      </c>
      <c r="D147" s="430">
        <v>1</v>
      </c>
      <c r="E147" s="445"/>
      <c r="F147" s="445"/>
      <c r="G147" s="435"/>
      <c r="H147" s="457"/>
      <c r="I147" s="445"/>
    </row>
    <row r="148" spans="1:9" ht="20.25" customHeight="1">
      <c r="A148" s="444">
        <v>2</v>
      </c>
      <c r="B148" s="431" t="s">
        <v>770</v>
      </c>
      <c r="C148" s="450" t="s">
        <v>414</v>
      </c>
      <c r="D148" s="430"/>
      <c r="E148" s="445"/>
      <c r="F148" s="445"/>
      <c r="G148" s="435">
        <v>0</v>
      </c>
      <c r="H148" s="457"/>
      <c r="I148" s="430" t="s">
        <v>771</v>
      </c>
    </row>
    <row r="149" spans="1:9" ht="20.25" customHeight="1">
      <c r="A149" s="468"/>
      <c r="B149" s="469" t="s">
        <v>215</v>
      </c>
      <c r="C149" s="470"/>
      <c r="D149" s="470"/>
      <c r="E149" s="470"/>
      <c r="F149" s="470"/>
      <c r="G149" s="741">
        <f>G15+G63+G85+G105+G140+G146</f>
        <v>0</v>
      </c>
      <c r="H149" s="742"/>
      <c r="I149" s="470"/>
    </row>
  </sheetData>
  <mergeCells count="15">
    <mergeCell ref="G149:H149"/>
    <mergeCell ref="A1:I1"/>
    <mergeCell ref="A2:I2"/>
    <mergeCell ref="A3:I3"/>
    <mergeCell ref="A4:I4"/>
    <mergeCell ref="A6:I6"/>
    <mergeCell ref="A57:A61"/>
    <mergeCell ref="E13:F13"/>
    <mergeCell ref="A130:A136"/>
    <mergeCell ref="C130:C136"/>
    <mergeCell ref="E130:E136"/>
    <mergeCell ref="F130:F136"/>
    <mergeCell ref="G130:G136"/>
    <mergeCell ref="H130:H136"/>
    <mergeCell ref="D130:D136"/>
  </mergeCells>
  <printOptions horizontalCentered="1"/>
  <pageMargins left="0.5" right="0.5" top="0.5" bottom="0.5" header="0.3" footer="0.25"/>
  <pageSetup paperSize="9" scale="47" fitToHeight="0" orientation="portrait" r:id="rId1"/>
  <headerFooter>
    <oddFooter xml:space="preserve">&amp;R&amp;"Calibri,Regular"&amp;K000000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I32"/>
  <sheetViews>
    <sheetView view="pageBreakPreview" zoomScaleNormal="100" zoomScaleSheetLayoutView="100" workbookViewId="0">
      <selection activeCell="H2" sqref="H2"/>
    </sheetView>
  </sheetViews>
  <sheetFormatPr defaultColWidth="8.140625" defaultRowHeight="12.75"/>
  <cols>
    <col min="1" max="1" width="10.85546875" style="331" customWidth="1"/>
    <col min="2" max="2" width="65.7109375" style="148" customWidth="1"/>
    <col min="3" max="3" width="8.7109375" style="148" customWidth="1"/>
    <col min="4" max="5" width="12.7109375" style="333" customWidth="1"/>
    <col min="6" max="6" width="12.7109375" style="148" customWidth="1"/>
    <col min="7" max="7" width="16.85546875" style="148" customWidth="1"/>
    <col min="8" max="8" width="55.5703125" style="148" customWidth="1"/>
    <col min="9" max="228" width="8.140625" style="148"/>
    <col min="229" max="229" width="9.5703125" style="148" customWidth="1"/>
    <col min="230" max="230" width="45.5703125" style="148" customWidth="1"/>
    <col min="231" max="231" width="5.140625" style="148" customWidth="1"/>
    <col min="232" max="233" width="9.5703125" style="148" customWidth="1"/>
    <col min="234" max="234" width="10.42578125" style="148" customWidth="1"/>
    <col min="235" max="235" width="11.42578125" style="148" customWidth="1"/>
    <col min="236" max="236" width="10.85546875" style="148" customWidth="1"/>
    <col min="237" max="237" width="14.140625" style="148" customWidth="1"/>
    <col min="238" max="238" width="10.140625" style="148" bestFit="1" customWidth="1"/>
    <col min="239" max="239" width="8.42578125" style="148" bestFit="1" customWidth="1"/>
    <col min="240" max="241" width="11.5703125" style="148" bestFit="1" customWidth="1"/>
    <col min="242" max="242" width="10.85546875" style="148" bestFit="1" customWidth="1"/>
    <col min="243" max="484" width="8.140625" style="148"/>
    <col min="485" max="485" width="9.5703125" style="148" customWidth="1"/>
    <col min="486" max="486" width="45.5703125" style="148" customWidth="1"/>
    <col min="487" max="487" width="5.140625" style="148" customWidth="1"/>
    <col min="488" max="489" width="9.5703125" style="148" customWidth="1"/>
    <col min="490" max="490" width="10.42578125" style="148" customWidth="1"/>
    <col min="491" max="491" width="11.42578125" style="148" customWidth="1"/>
    <col min="492" max="492" width="10.85546875" style="148" customWidth="1"/>
    <col min="493" max="493" width="14.140625" style="148" customWidth="1"/>
    <col min="494" max="494" width="10.140625" style="148" bestFit="1" customWidth="1"/>
    <col min="495" max="495" width="8.42578125" style="148" bestFit="1" customWidth="1"/>
    <col min="496" max="497" width="11.5703125" style="148" bestFit="1" customWidth="1"/>
    <col min="498" max="498" width="10.85546875" style="148" bestFit="1" customWidth="1"/>
    <col min="499" max="740" width="8.140625" style="148"/>
    <col min="741" max="741" width="9.5703125" style="148" customWidth="1"/>
    <col min="742" max="742" width="45.5703125" style="148" customWidth="1"/>
    <col min="743" max="743" width="5.140625" style="148" customWidth="1"/>
    <col min="744" max="745" width="9.5703125" style="148" customWidth="1"/>
    <col min="746" max="746" width="10.42578125" style="148" customWidth="1"/>
    <col min="747" max="747" width="11.42578125" style="148" customWidth="1"/>
    <col min="748" max="748" width="10.85546875" style="148" customWidth="1"/>
    <col min="749" max="749" width="14.140625" style="148" customWidth="1"/>
    <col min="750" max="750" width="10.140625" style="148" bestFit="1" customWidth="1"/>
    <col min="751" max="751" width="8.42578125" style="148" bestFit="1" customWidth="1"/>
    <col min="752" max="753" width="11.5703125" style="148" bestFit="1" customWidth="1"/>
    <col min="754" max="754" width="10.85546875" style="148" bestFit="1" customWidth="1"/>
    <col min="755" max="996" width="8.140625" style="148"/>
    <col min="997" max="997" width="9.5703125" style="148" customWidth="1"/>
    <col min="998" max="998" width="45.5703125" style="148" customWidth="1"/>
    <col min="999" max="999" width="5.140625" style="148" customWidth="1"/>
    <col min="1000" max="1001" width="9.5703125" style="148" customWidth="1"/>
    <col min="1002" max="1002" width="10.42578125" style="148" customWidth="1"/>
    <col min="1003" max="1003" width="11.42578125" style="148" customWidth="1"/>
    <col min="1004" max="1004" width="10.85546875" style="148" customWidth="1"/>
    <col min="1005" max="1005" width="14.140625" style="148" customWidth="1"/>
    <col min="1006" max="1006" width="10.140625" style="148" bestFit="1" customWidth="1"/>
    <col min="1007" max="1007" width="8.42578125" style="148" bestFit="1" customWidth="1"/>
    <col min="1008" max="1009" width="11.5703125" style="148" bestFit="1" customWidth="1"/>
    <col min="1010" max="1010" width="10.85546875" style="148" bestFit="1" customWidth="1"/>
    <col min="1011" max="1252" width="8.140625" style="148"/>
    <col min="1253" max="1253" width="9.5703125" style="148" customWidth="1"/>
    <col min="1254" max="1254" width="45.5703125" style="148" customWidth="1"/>
    <col min="1255" max="1255" width="5.140625" style="148" customWidth="1"/>
    <col min="1256" max="1257" width="9.5703125" style="148" customWidth="1"/>
    <col min="1258" max="1258" width="10.42578125" style="148" customWidth="1"/>
    <col min="1259" max="1259" width="11.42578125" style="148" customWidth="1"/>
    <col min="1260" max="1260" width="10.85546875" style="148" customWidth="1"/>
    <col min="1261" max="1261" width="14.140625" style="148" customWidth="1"/>
    <col min="1262" max="1262" width="10.140625" style="148" bestFit="1" customWidth="1"/>
    <col min="1263" max="1263" width="8.42578125" style="148" bestFit="1" customWidth="1"/>
    <col min="1264" max="1265" width="11.5703125" style="148" bestFit="1" customWidth="1"/>
    <col min="1266" max="1266" width="10.85546875" style="148" bestFit="1" customWidth="1"/>
    <col min="1267" max="1508" width="8.140625" style="148"/>
    <col min="1509" max="1509" width="9.5703125" style="148" customWidth="1"/>
    <col min="1510" max="1510" width="45.5703125" style="148" customWidth="1"/>
    <col min="1511" max="1511" width="5.140625" style="148" customWidth="1"/>
    <col min="1512" max="1513" width="9.5703125" style="148" customWidth="1"/>
    <col min="1514" max="1514" width="10.42578125" style="148" customWidth="1"/>
    <col min="1515" max="1515" width="11.42578125" style="148" customWidth="1"/>
    <col min="1516" max="1516" width="10.85546875" style="148" customWidth="1"/>
    <col min="1517" max="1517" width="14.140625" style="148" customWidth="1"/>
    <col min="1518" max="1518" width="10.140625" style="148" bestFit="1" customWidth="1"/>
    <col min="1519" max="1519" width="8.42578125" style="148" bestFit="1" customWidth="1"/>
    <col min="1520" max="1521" width="11.5703125" style="148" bestFit="1" customWidth="1"/>
    <col min="1522" max="1522" width="10.85546875" style="148" bestFit="1" customWidth="1"/>
    <col min="1523" max="1764" width="8.140625" style="148"/>
    <col min="1765" max="1765" width="9.5703125" style="148" customWidth="1"/>
    <col min="1766" max="1766" width="45.5703125" style="148" customWidth="1"/>
    <col min="1767" max="1767" width="5.140625" style="148" customWidth="1"/>
    <col min="1768" max="1769" width="9.5703125" style="148" customWidth="1"/>
    <col min="1770" max="1770" width="10.42578125" style="148" customWidth="1"/>
    <col min="1771" max="1771" width="11.42578125" style="148" customWidth="1"/>
    <col min="1772" max="1772" width="10.85546875" style="148" customWidth="1"/>
    <col min="1773" max="1773" width="14.140625" style="148" customWidth="1"/>
    <col min="1774" max="1774" width="10.140625" style="148" bestFit="1" customWidth="1"/>
    <col min="1775" max="1775" width="8.42578125" style="148" bestFit="1" customWidth="1"/>
    <col min="1776" max="1777" width="11.5703125" style="148" bestFit="1" customWidth="1"/>
    <col min="1778" max="1778" width="10.85546875" style="148" bestFit="1" customWidth="1"/>
    <col min="1779" max="2020" width="8.140625" style="148"/>
    <col min="2021" max="2021" width="9.5703125" style="148" customWidth="1"/>
    <col min="2022" max="2022" width="45.5703125" style="148" customWidth="1"/>
    <col min="2023" max="2023" width="5.140625" style="148" customWidth="1"/>
    <col min="2024" max="2025" width="9.5703125" style="148" customWidth="1"/>
    <col min="2026" max="2026" width="10.42578125" style="148" customWidth="1"/>
    <col min="2027" max="2027" width="11.42578125" style="148" customWidth="1"/>
    <col min="2028" max="2028" width="10.85546875" style="148" customWidth="1"/>
    <col min="2029" max="2029" width="14.140625" style="148" customWidth="1"/>
    <col min="2030" max="2030" width="10.140625" style="148" bestFit="1" customWidth="1"/>
    <col min="2031" max="2031" width="8.42578125" style="148" bestFit="1" customWidth="1"/>
    <col min="2032" max="2033" width="11.5703125" style="148" bestFit="1" customWidth="1"/>
    <col min="2034" max="2034" width="10.85546875" style="148" bestFit="1" customWidth="1"/>
    <col min="2035" max="2276" width="8.140625" style="148"/>
    <col min="2277" max="2277" width="9.5703125" style="148" customWidth="1"/>
    <col min="2278" max="2278" width="45.5703125" style="148" customWidth="1"/>
    <col min="2279" max="2279" width="5.140625" style="148" customWidth="1"/>
    <col min="2280" max="2281" width="9.5703125" style="148" customWidth="1"/>
    <col min="2282" max="2282" width="10.42578125" style="148" customWidth="1"/>
    <col min="2283" max="2283" width="11.42578125" style="148" customWidth="1"/>
    <col min="2284" max="2284" width="10.85546875" style="148" customWidth="1"/>
    <col min="2285" max="2285" width="14.140625" style="148" customWidth="1"/>
    <col min="2286" max="2286" width="10.140625" style="148" bestFit="1" customWidth="1"/>
    <col min="2287" max="2287" width="8.42578125" style="148" bestFit="1" customWidth="1"/>
    <col min="2288" max="2289" width="11.5703125" style="148" bestFit="1" customWidth="1"/>
    <col min="2290" max="2290" width="10.85546875" style="148" bestFit="1" customWidth="1"/>
    <col min="2291" max="2532" width="8.140625" style="148"/>
    <col min="2533" max="2533" width="9.5703125" style="148" customWidth="1"/>
    <col min="2534" max="2534" width="45.5703125" style="148" customWidth="1"/>
    <col min="2535" max="2535" width="5.140625" style="148" customWidth="1"/>
    <col min="2536" max="2537" width="9.5703125" style="148" customWidth="1"/>
    <col min="2538" max="2538" width="10.42578125" style="148" customWidth="1"/>
    <col min="2539" max="2539" width="11.42578125" style="148" customWidth="1"/>
    <col min="2540" max="2540" width="10.85546875" style="148" customWidth="1"/>
    <col min="2541" max="2541" width="14.140625" style="148" customWidth="1"/>
    <col min="2542" max="2542" width="10.140625" style="148" bestFit="1" customWidth="1"/>
    <col min="2543" max="2543" width="8.42578125" style="148" bestFit="1" customWidth="1"/>
    <col min="2544" max="2545" width="11.5703125" style="148" bestFit="1" customWidth="1"/>
    <col min="2546" max="2546" width="10.85546875" style="148" bestFit="1" customWidth="1"/>
    <col min="2547" max="2788" width="8.140625" style="148"/>
    <col min="2789" max="2789" width="9.5703125" style="148" customWidth="1"/>
    <col min="2790" max="2790" width="45.5703125" style="148" customWidth="1"/>
    <col min="2791" max="2791" width="5.140625" style="148" customWidth="1"/>
    <col min="2792" max="2793" width="9.5703125" style="148" customWidth="1"/>
    <col min="2794" max="2794" width="10.42578125" style="148" customWidth="1"/>
    <col min="2795" max="2795" width="11.42578125" style="148" customWidth="1"/>
    <col min="2796" max="2796" width="10.85546875" style="148" customWidth="1"/>
    <col min="2797" max="2797" width="14.140625" style="148" customWidth="1"/>
    <col min="2798" max="2798" width="10.140625" style="148" bestFit="1" customWidth="1"/>
    <col min="2799" max="2799" width="8.42578125" style="148" bestFit="1" customWidth="1"/>
    <col min="2800" max="2801" width="11.5703125" style="148" bestFit="1" customWidth="1"/>
    <col min="2802" max="2802" width="10.85546875" style="148" bestFit="1" customWidth="1"/>
    <col min="2803" max="3044" width="8.140625" style="148"/>
    <col min="3045" max="3045" width="9.5703125" style="148" customWidth="1"/>
    <col min="3046" max="3046" width="45.5703125" style="148" customWidth="1"/>
    <col min="3047" max="3047" width="5.140625" style="148" customWidth="1"/>
    <col min="3048" max="3049" width="9.5703125" style="148" customWidth="1"/>
    <col min="3050" max="3050" width="10.42578125" style="148" customWidth="1"/>
    <col min="3051" max="3051" width="11.42578125" style="148" customWidth="1"/>
    <col min="3052" max="3052" width="10.85546875" style="148" customWidth="1"/>
    <col min="3053" max="3053" width="14.140625" style="148" customWidth="1"/>
    <col min="3054" max="3054" width="10.140625" style="148" bestFit="1" customWidth="1"/>
    <col min="3055" max="3055" width="8.42578125" style="148" bestFit="1" customWidth="1"/>
    <col min="3056" max="3057" width="11.5703125" style="148" bestFit="1" customWidth="1"/>
    <col min="3058" max="3058" width="10.85546875" style="148" bestFit="1" customWidth="1"/>
    <col min="3059" max="3300" width="8.140625" style="148"/>
    <col min="3301" max="3301" width="9.5703125" style="148" customWidth="1"/>
    <col min="3302" max="3302" width="45.5703125" style="148" customWidth="1"/>
    <col min="3303" max="3303" width="5.140625" style="148" customWidth="1"/>
    <col min="3304" max="3305" width="9.5703125" style="148" customWidth="1"/>
    <col min="3306" max="3306" width="10.42578125" style="148" customWidth="1"/>
    <col min="3307" max="3307" width="11.42578125" style="148" customWidth="1"/>
    <col min="3308" max="3308" width="10.85546875" style="148" customWidth="1"/>
    <col min="3309" max="3309" width="14.140625" style="148" customWidth="1"/>
    <col min="3310" max="3310" width="10.140625" style="148" bestFit="1" customWidth="1"/>
    <col min="3311" max="3311" width="8.42578125" style="148" bestFit="1" customWidth="1"/>
    <col min="3312" max="3313" width="11.5703125" style="148" bestFit="1" customWidth="1"/>
    <col min="3314" max="3314" width="10.85546875" style="148" bestFit="1" customWidth="1"/>
    <col min="3315" max="3556" width="8.140625" style="148"/>
    <col min="3557" max="3557" width="9.5703125" style="148" customWidth="1"/>
    <col min="3558" max="3558" width="45.5703125" style="148" customWidth="1"/>
    <col min="3559" max="3559" width="5.140625" style="148" customWidth="1"/>
    <col min="3560" max="3561" width="9.5703125" style="148" customWidth="1"/>
    <col min="3562" max="3562" width="10.42578125" style="148" customWidth="1"/>
    <col min="3563" max="3563" width="11.42578125" style="148" customWidth="1"/>
    <col min="3564" max="3564" width="10.85546875" style="148" customWidth="1"/>
    <col min="3565" max="3565" width="14.140625" style="148" customWidth="1"/>
    <col min="3566" max="3566" width="10.140625" style="148" bestFit="1" customWidth="1"/>
    <col min="3567" max="3567" width="8.42578125" style="148" bestFit="1" customWidth="1"/>
    <col min="3568" max="3569" width="11.5703125" style="148" bestFit="1" customWidth="1"/>
    <col min="3570" max="3570" width="10.85546875" style="148" bestFit="1" customWidth="1"/>
    <col min="3571" max="3812" width="8.140625" style="148"/>
    <col min="3813" max="3813" width="9.5703125" style="148" customWidth="1"/>
    <col min="3814" max="3814" width="45.5703125" style="148" customWidth="1"/>
    <col min="3815" max="3815" width="5.140625" style="148" customWidth="1"/>
    <col min="3816" max="3817" width="9.5703125" style="148" customWidth="1"/>
    <col min="3818" max="3818" width="10.42578125" style="148" customWidth="1"/>
    <col min="3819" max="3819" width="11.42578125" style="148" customWidth="1"/>
    <col min="3820" max="3820" width="10.85546875" style="148" customWidth="1"/>
    <col min="3821" max="3821" width="14.140625" style="148" customWidth="1"/>
    <col min="3822" max="3822" width="10.140625" style="148" bestFit="1" customWidth="1"/>
    <col min="3823" max="3823" width="8.42578125" style="148" bestFit="1" customWidth="1"/>
    <col min="3824" max="3825" width="11.5703125" style="148" bestFit="1" customWidth="1"/>
    <col min="3826" max="3826" width="10.85546875" style="148" bestFit="1" customWidth="1"/>
    <col min="3827" max="4068" width="8.140625" style="148"/>
    <col min="4069" max="4069" width="9.5703125" style="148" customWidth="1"/>
    <col min="4070" max="4070" width="45.5703125" style="148" customWidth="1"/>
    <col min="4071" max="4071" width="5.140625" style="148" customWidth="1"/>
    <col min="4072" max="4073" width="9.5703125" style="148" customWidth="1"/>
    <col min="4074" max="4074" width="10.42578125" style="148" customWidth="1"/>
    <col min="4075" max="4075" width="11.42578125" style="148" customWidth="1"/>
    <col min="4076" max="4076" width="10.85546875" style="148" customWidth="1"/>
    <col min="4077" max="4077" width="14.140625" style="148" customWidth="1"/>
    <col min="4078" max="4078" width="10.140625" style="148" bestFit="1" customWidth="1"/>
    <col min="4079" max="4079" width="8.42578125" style="148" bestFit="1" customWidth="1"/>
    <col min="4080" max="4081" width="11.5703125" style="148" bestFit="1" customWidth="1"/>
    <col min="4082" max="4082" width="10.85546875" style="148" bestFit="1" customWidth="1"/>
    <col min="4083" max="4324" width="8.140625" style="148"/>
    <col min="4325" max="4325" width="9.5703125" style="148" customWidth="1"/>
    <col min="4326" max="4326" width="45.5703125" style="148" customWidth="1"/>
    <col min="4327" max="4327" width="5.140625" style="148" customWidth="1"/>
    <col min="4328" max="4329" width="9.5703125" style="148" customWidth="1"/>
    <col min="4330" max="4330" width="10.42578125" style="148" customWidth="1"/>
    <col min="4331" max="4331" width="11.42578125" style="148" customWidth="1"/>
    <col min="4332" max="4332" width="10.85546875" style="148" customWidth="1"/>
    <col min="4333" max="4333" width="14.140625" style="148" customWidth="1"/>
    <col min="4334" max="4334" width="10.140625" style="148" bestFit="1" customWidth="1"/>
    <col min="4335" max="4335" width="8.42578125" style="148" bestFit="1" customWidth="1"/>
    <col min="4336" max="4337" width="11.5703125" style="148" bestFit="1" customWidth="1"/>
    <col min="4338" max="4338" width="10.85546875" style="148" bestFit="1" customWidth="1"/>
    <col min="4339" max="4580" width="8.140625" style="148"/>
    <col min="4581" max="4581" width="9.5703125" style="148" customWidth="1"/>
    <col min="4582" max="4582" width="45.5703125" style="148" customWidth="1"/>
    <col min="4583" max="4583" width="5.140625" style="148" customWidth="1"/>
    <col min="4584" max="4585" width="9.5703125" style="148" customWidth="1"/>
    <col min="4586" max="4586" width="10.42578125" style="148" customWidth="1"/>
    <col min="4587" max="4587" width="11.42578125" style="148" customWidth="1"/>
    <col min="4588" max="4588" width="10.85546875" style="148" customWidth="1"/>
    <col min="4589" max="4589" width="14.140625" style="148" customWidth="1"/>
    <col min="4590" max="4590" width="10.140625" style="148" bestFit="1" customWidth="1"/>
    <col min="4591" max="4591" width="8.42578125" style="148" bestFit="1" customWidth="1"/>
    <col min="4592" max="4593" width="11.5703125" style="148" bestFit="1" customWidth="1"/>
    <col min="4594" max="4594" width="10.85546875" style="148" bestFit="1" customWidth="1"/>
    <col min="4595" max="4836" width="8.140625" style="148"/>
    <col min="4837" max="4837" width="9.5703125" style="148" customWidth="1"/>
    <col min="4838" max="4838" width="45.5703125" style="148" customWidth="1"/>
    <col min="4839" max="4839" width="5.140625" style="148" customWidth="1"/>
    <col min="4840" max="4841" width="9.5703125" style="148" customWidth="1"/>
    <col min="4842" max="4842" width="10.42578125" style="148" customWidth="1"/>
    <col min="4843" max="4843" width="11.42578125" style="148" customWidth="1"/>
    <col min="4844" max="4844" width="10.85546875" style="148" customWidth="1"/>
    <col min="4845" max="4845" width="14.140625" style="148" customWidth="1"/>
    <col min="4846" max="4846" width="10.140625" style="148" bestFit="1" customWidth="1"/>
    <col min="4847" max="4847" width="8.42578125" style="148" bestFit="1" customWidth="1"/>
    <col min="4848" max="4849" width="11.5703125" style="148" bestFit="1" customWidth="1"/>
    <col min="4850" max="4850" width="10.85546875" style="148" bestFit="1" customWidth="1"/>
    <col min="4851" max="5092" width="8.140625" style="148"/>
    <col min="5093" max="5093" width="9.5703125" style="148" customWidth="1"/>
    <col min="5094" max="5094" width="45.5703125" style="148" customWidth="1"/>
    <col min="5095" max="5095" width="5.140625" style="148" customWidth="1"/>
    <col min="5096" max="5097" width="9.5703125" style="148" customWidth="1"/>
    <col min="5098" max="5098" width="10.42578125" style="148" customWidth="1"/>
    <col min="5099" max="5099" width="11.42578125" style="148" customWidth="1"/>
    <col min="5100" max="5100" width="10.85546875" style="148" customWidth="1"/>
    <col min="5101" max="5101" width="14.140625" style="148" customWidth="1"/>
    <col min="5102" max="5102" width="10.140625" style="148" bestFit="1" customWidth="1"/>
    <col min="5103" max="5103" width="8.42578125" style="148" bestFit="1" customWidth="1"/>
    <col min="5104" max="5105" width="11.5703125" style="148" bestFit="1" customWidth="1"/>
    <col min="5106" max="5106" width="10.85546875" style="148" bestFit="1" customWidth="1"/>
    <col min="5107" max="5348" width="8.140625" style="148"/>
    <col min="5349" max="5349" width="9.5703125" style="148" customWidth="1"/>
    <col min="5350" max="5350" width="45.5703125" style="148" customWidth="1"/>
    <col min="5351" max="5351" width="5.140625" style="148" customWidth="1"/>
    <col min="5352" max="5353" width="9.5703125" style="148" customWidth="1"/>
    <col min="5354" max="5354" width="10.42578125" style="148" customWidth="1"/>
    <col min="5355" max="5355" width="11.42578125" style="148" customWidth="1"/>
    <col min="5356" max="5356" width="10.85546875" style="148" customWidth="1"/>
    <col min="5357" max="5357" width="14.140625" style="148" customWidth="1"/>
    <col min="5358" max="5358" width="10.140625" style="148" bestFit="1" customWidth="1"/>
    <col min="5359" max="5359" width="8.42578125" style="148" bestFit="1" customWidth="1"/>
    <col min="5360" max="5361" width="11.5703125" style="148" bestFit="1" customWidth="1"/>
    <col min="5362" max="5362" width="10.85546875" style="148" bestFit="1" customWidth="1"/>
    <col min="5363" max="5604" width="8.140625" style="148"/>
    <col min="5605" max="5605" width="9.5703125" style="148" customWidth="1"/>
    <col min="5606" max="5606" width="45.5703125" style="148" customWidth="1"/>
    <col min="5607" max="5607" width="5.140625" style="148" customWidth="1"/>
    <col min="5608" max="5609" width="9.5703125" style="148" customWidth="1"/>
    <col min="5610" max="5610" width="10.42578125" style="148" customWidth="1"/>
    <col min="5611" max="5611" width="11.42578125" style="148" customWidth="1"/>
    <col min="5612" max="5612" width="10.85546875" style="148" customWidth="1"/>
    <col min="5613" max="5613" width="14.140625" style="148" customWidth="1"/>
    <col min="5614" max="5614" width="10.140625" style="148" bestFit="1" customWidth="1"/>
    <col min="5615" max="5615" width="8.42578125" style="148" bestFit="1" customWidth="1"/>
    <col min="5616" max="5617" width="11.5703125" style="148" bestFit="1" customWidth="1"/>
    <col min="5618" max="5618" width="10.85546875" style="148" bestFit="1" customWidth="1"/>
    <col min="5619" max="5860" width="8.140625" style="148"/>
    <col min="5861" max="5861" width="9.5703125" style="148" customWidth="1"/>
    <col min="5862" max="5862" width="45.5703125" style="148" customWidth="1"/>
    <col min="5863" max="5863" width="5.140625" style="148" customWidth="1"/>
    <col min="5864" max="5865" width="9.5703125" style="148" customWidth="1"/>
    <col min="5866" max="5866" width="10.42578125" style="148" customWidth="1"/>
    <col min="5867" max="5867" width="11.42578125" style="148" customWidth="1"/>
    <col min="5868" max="5868" width="10.85546875" style="148" customWidth="1"/>
    <col min="5869" max="5869" width="14.140625" style="148" customWidth="1"/>
    <col min="5870" max="5870" width="10.140625" style="148" bestFit="1" customWidth="1"/>
    <col min="5871" max="5871" width="8.42578125" style="148" bestFit="1" customWidth="1"/>
    <col min="5872" max="5873" width="11.5703125" style="148" bestFit="1" customWidth="1"/>
    <col min="5874" max="5874" width="10.85546875" style="148" bestFit="1" customWidth="1"/>
    <col min="5875" max="6116" width="8.140625" style="148"/>
    <col min="6117" max="6117" width="9.5703125" style="148" customWidth="1"/>
    <col min="6118" max="6118" width="45.5703125" style="148" customWidth="1"/>
    <col min="6119" max="6119" width="5.140625" style="148" customWidth="1"/>
    <col min="6120" max="6121" width="9.5703125" style="148" customWidth="1"/>
    <col min="6122" max="6122" width="10.42578125" style="148" customWidth="1"/>
    <col min="6123" max="6123" width="11.42578125" style="148" customWidth="1"/>
    <col min="6124" max="6124" width="10.85546875" style="148" customWidth="1"/>
    <col min="6125" max="6125" width="14.140625" style="148" customWidth="1"/>
    <col min="6126" max="6126" width="10.140625" style="148" bestFit="1" customWidth="1"/>
    <col min="6127" max="6127" width="8.42578125" style="148" bestFit="1" customWidth="1"/>
    <col min="6128" max="6129" width="11.5703125" style="148" bestFit="1" customWidth="1"/>
    <col min="6130" max="6130" width="10.85546875" style="148" bestFit="1" customWidth="1"/>
    <col min="6131" max="6372" width="8.140625" style="148"/>
    <col min="6373" max="6373" width="9.5703125" style="148" customWidth="1"/>
    <col min="6374" max="6374" width="45.5703125" style="148" customWidth="1"/>
    <col min="6375" max="6375" width="5.140625" style="148" customWidth="1"/>
    <col min="6376" max="6377" width="9.5703125" style="148" customWidth="1"/>
    <col min="6378" max="6378" width="10.42578125" style="148" customWidth="1"/>
    <col min="6379" max="6379" width="11.42578125" style="148" customWidth="1"/>
    <col min="6380" max="6380" width="10.85546875" style="148" customWidth="1"/>
    <col min="6381" max="6381" width="14.140625" style="148" customWidth="1"/>
    <col min="6382" max="6382" width="10.140625" style="148" bestFit="1" customWidth="1"/>
    <col min="6383" max="6383" width="8.42578125" style="148" bestFit="1" customWidth="1"/>
    <col min="6384" max="6385" width="11.5703125" style="148" bestFit="1" customWidth="1"/>
    <col min="6386" max="6386" width="10.85546875" style="148" bestFit="1" customWidth="1"/>
    <col min="6387" max="6628" width="8.140625" style="148"/>
    <col min="6629" max="6629" width="9.5703125" style="148" customWidth="1"/>
    <col min="6630" max="6630" width="45.5703125" style="148" customWidth="1"/>
    <col min="6631" max="6631" width="5.140625" style="148" customWidth="1"/>
    <col min="6632" max="6633" width="9.5703125" style="148" customWidth="1"/>
    <col min="6634" max="6634" width="10.42578125" style="148" customWidth="1"/>
    <col min="6635" max="6635" width="11.42578125" style="148" customWidth="1"/>
    <col min="6636" max="6636" width="10.85546875" style="148" customWidth="1"/>
    <col min="6637" max="6637" width="14.140625" style="148" customWidth="1"/>
    <col min="6638" max="6638" width="10.140625" style="148" bestFit="1" customWidth="1"/>
    <col min="6639" max="6639" width="8.42578125" style="148" bestFit="1" customWidth="1"/>
    <col min="6640" max="6641" width="11.5703125" style="148" bestFit="1" customWidth="1"/>
    <col min="6642" max="6642" width="10.85546875" style="148" bestFit="1" customWidth="1"/>
    <col min="6643" max="6884" width="8.140625" style="148"/>
    <col min="6885" max="6885" width="9.5703125" style="148" customWidth="1"/>
    <col min="6886" max="6886" width="45.5703125" style="148" customWidth="1"/>
    <col min="6887" max="6887" width="5.140625" style="148" customWidth="1"/>
    <col min="6888" max="6889" width="9.5703125" style="148" customWidth="1"/>
    <col min="6890" max="6890" width="10.42578125" style="148" customWidth="1"/>
    <col min="6891" max="6891" width="11.42578125" style="148" customWidth="1"/>
    <col min="6892" max="6892" width="10.85546875" style="148" customWidth="1"/>
    <col min="6893" max="6893" width="14.140625" style="148" customWidth="1"/>
    <col min="6894" max="6894" width="10.140625" style="148" bestFit="1" customWidth="1"/>
    <col min="6895" max="6895" width="8.42578125" style="148" bestFit="1" customWidth="1"/>
    <col min="6896" max="6897" width="11.5703125" style="148" bestFit="1" customWidth="1"/>
    <col min="6898" max="6898" width="10.85546875" style="148" bestFit="1" customWidth="1"/>
    <col min="6899" max="7140" width="8.140625" style="148"/>
    <col min="7141" max="7141" width="9.5703125" style="148" customWidth="1"/>
    <col min="7142" max="7142" width="45.5703125" style="148" customWidth="1"/>
    <col min="7143" max="7143" width="5.140625" style="148" customWidth="1"/>
    <col min="7144" max="7145" width="9.5703125" style="148" customWidth="1"/>
    <col min="7146" max="7146" width="10.42578125" style="148" customWidth="1"/>
    <col min="7147" max="7147" width="11.42578125" style="148" customWidth="1"/>
    <col min="7148" max="7148" width="10.85546875" style="148" customWidth="1"/>
    <col min="7149" max="7149" width="14.140625" style="148" customWidth="1"/>
    <col min="7150" max="7150" width="10.140625" style="148" bestFit="1" customWidth="1"/>
    <col min="7151" max="7151" width="8.42578125" style="148" bestFit="1" customWidth="1"/>
    <col min="7152" max="7153" width="11.5703125" style="148" bestFit="1" customWidth="1"/>
    <col min="7154" max="7154" width="10.85546875" style="148" bestFit="1" customWidth="1"/>
    <col min="7155" max="7396" width="8.140625" style="148"/>
    <col min="7397" max="7397" width="9.5703125" style="148" customWidth="1"/>
    <col min="7398" max="7398" width="45.5703125" style="148" customWidth="1"/>
    <col min="7399" max="7399" width="5.140625" style="148" customWidth="1"/>
    <col min="7400" max="7401" width="9.5703125" style="148" customWidth="1"/>
    <col min="7402" max="7402" width="10.42578125" style="148" customWidth="1"/>
    <col min="7403" max="7403" width="11.42578125" style="148" customWidth="1"/>
    <col min="7404" max="7404" width="10.85546875" style="148" customWidth="1"/>
    <col min="7405" max="7405" width="14.140625" style="148" customWidth="1"/>
    <col min="7406" max="7406" width="10.140625" style="148" bestFit="1" customWidth="1"/>
    <col min="7407" max="7407" width="8.42578125" style="148" bestFit="1" customWidth="1"/>
    <col min="7408" max="7409" width="11.5703125" style="148" bestFit="1" customWidth="1"/>
    <col min="7410" max="7410" width="10.85546875" style="148" bestFit="1" customWidth="1"/>
    <col min="7411" max="7652" width="8.140625" style="148"/>
    <col min="7653" max="7653" width="9.5703125" style="148" customWidth="1"/>
    <col min="7654" max="7654" width="45.5703125" style="148" customWidth="1"/>
    <col min="7655" max="7655" width="5.140625" style="148" customWidth="1"/>
    <col min="7656" max="7657" width="9.5703125" style="148" customWidth="1"/>
    <col min="7658" max="7658" width="10.42578125" style="148" customWidth="1"/>
    <col min="7659" max="7659" width="11.42578125" style="148" customWidth="1"/>
    <col min="7660" max="7660" width="10.85546875" style="148" customWidth="1"/>
    <col min="7661" max="7661" width="14.140625" style="148" customWidth="1"/>
    <col min="7662" max="7662" width="10.140625" style="148" bestFit="1" customWidth="1"/>
    <col min="7663" max="7663" width="8.42578125" style="148" bestFit="1" customWidth="1"/>
    <col min="7664" max="7665" width="11.5703125" style="148" bestFit="1" customWidth="1"/>
    <col min="7666" max="7666" width="10.85546875" style="148" bestFit="1" customWidth="1"/>
    <col min="7667" max="7908" width="8.140625" style="148"/>
    <col min="7909" max="7909" width="9.5703125" style="148" customWidth="1"/>
    <col min="7910" max="7910" width="45.5703125" style="148" customWidth="1"/>
    <col min="7911" max="7911" width="5.140625" style="148" customWidth="1"/>
    <col min="7912" max="7913" width="9.5703125" style="148" customWidth="1"/>
    <col min="7914" max="7914" width="10.42578125" style="148" customWidth="1"/>
    <col min="7915" max="7915" width="11.42578125" style="148" customWidth="1"/>
    <col min="7916" max="7916" width="10.85546875" style="148" customWidth="1"/>
    <col min="7917" max="7917" width="14.140625" style="148" customWidth="1"/>
    <col min="7918" max="7918" width="10.140625" style="148" bestFit="1" customWidth="1"/>
    <col min="7919" max="7919" width="8.42578125" style="148" bestFit="1" customWidth="1"/>
    <col min="7920" max="7921" width="11.5703125" style="148" bestFit="1" customWidth="1"/>
    <col min="7922" max="7922" width="10.85546875" style="148" bestFit="1" customWidth="1"/>
    <col min="7923" max="8164" width="8.140625" style="148"/>
    <col min="8165" max="8165" width="9.5703125" style="148" customWidth="1"/>
    <col min="8166" max="8166" width="45.5703125" style="148" customWidth="1"/>
    <col min="8167" max="8167" width="5.140625" style="148" customWidth="1"/>
    <col min="8168" max="8169" width="9.5703125" style="148" customWidth="1"/>
    <col min="8170" max="8170" width="10.42578125" style="148" customWidth="1"/>
    <col min="8171" max="8171" width="11.42578125" style="148" customWidth="1"/>
    <col min="8172" max="8172" width="10.85546875" style="148" customWidth="1"/>
    <col min="8173" max="8173" width="14.140625" style="148" customWidth="1"/>
    <col min="8174" max="8174" width="10.140625" style="148" bestFit="1" customWidth="1"/>
    <col min="8175" max="8175" width="8.42578125" style="148" bestFit="1" customWidth="1"/>
    <col min="8176" max="8177" width="11.5703125" style="148" bestFit="1" customWidth="1"/>
    <col min="8178" max="8178" width="10.85546875" style="148" bestFit="1" customWidth="1"/>
    <col min="8179" max="8420" width="8.140625" style="148"/>
    <col min="8421" max="8421" width="9.5703125" style="148" customWidth="1"/>
    <col min="8422" max="8422" width="45.5703125" style="148" customWidth="1"/>
    <col min="8423" max="8423" width="5.140625" style="148" customWidth="1"/>
    <col min="8424" max="8425" width="9.5703125" style="148" customWidth="1"/>
    <col min="8426" max="8426" width="10.42578125" style="148" customWidth="1"/>
    <col min="8427" max="8427" width="11.42578125" style="148" customWidth="1"/>
    <col min="8428" max="8428" width="10.85546875" style="148" customWidth="1"/>
    <col min="8429" max="8429" width="14.140625" style="148" customWidth="1"/>
    <col min="8430" max="8430" width="10.140625" style="148" bestFit="1" customWidth="1"/>
    <col min="8431" max="8431" width="8.42578125" style="148" bestFit="1" customWidth="1"/>
    <col min="8432" max="8433" width="11.5703125" style="148" bestFit="1" customWidth="1"/>
    <col min="8434" max="8434" width="10.85546875" style="148" bestFit="1" customWidth="1"/>
    <col min="8435" max="8676" width="8.140625" style="148"/>
    <col min="8677" max="8677" width="9.5703125" style="148" customWidth="1"/>
    <col min="8678" max="8678" width="45.5703125" style="148" customWidth="1"/>
    <col min="8679" max="8679" width="5.140625" style="148" customWidth="1"/>
    <col min="8680" max="8681" width="9.5703125" style="148" customWidth="1"/>
    <col min="8682" max="8682" width="10.42578125" style="148" customWidth="1"/>
    <col min="8683" max="8683" width="11.42578125" style="148" customWidth="1"/>
    <col min="8684" max="8684" width="10.85546875" style="148" customWidth="1"/>
    <col min="8685" max="8685" width="14.140625" style="148" customWidth="1"/>
    <col min="8686" max="8686" width="10.140625" style="148" bestFit="1" customWidth="1"/>
    <col min="8687" max="8687" width="8.42578125" style="148" bestFit="1" customWidth="1"/>
    <col min="8688" max="8689" width="11.5703125" style="148" bestFit="1" customWidth="1"/>
    <col min="8690" max="8690" width="10.85546875" style="148" bestFit="1" customWidth="1"/>
    <col min="8691" max="8932" width="8.140625" style="148"/>
    <col min="8933" max="8933" width="9.5703125" style="148" customWidth="1"/>
    <col min="8934" max="8934" width="45.5703125" style="148" customWidth="1"/>
    <col min="8935" max="8935" width="5.140625" style="148" customWidth="1"/>
    <col min="8936" max="8937" width="9.5703125" style="148" customWidth="1"/>
    <col min="8938" max="8938" width="10.42578125" style="148" customWidth="1"/>
    <col min="8939" max="8939" width="11.42578125" style="148" customWidth="1"/>
    <col min="8940" max="8940" width="10.85546875" style="148" customWidth="1"/>
    <col min="8941" max="8941" width="14.140625" style="148" customWidth="1"/>
    <col min="8942" max="8942" width="10.140625" style="148" bestFit="1" customWidth="1"/>
    <col min="8943" max="8943" width="8.42578125" style="148" bestFit="1" customWidth="1"/>
    <col min="8944" max="8945" width="11.5703125" style="148" bestFit="1" customWidth="1"/>
    <col min="8946" max="8946" width="10.85546875" style="148" bestFit="1" customWidth="1"/>
    <col min="8947" max="9188" width="8.140625" style="148"/>
    <col min="9189" max="9189" width="9.5703125" style="148" customWidth="1"/>
    <col min="9190" max="9190" width="45.5703125" style="148" customWidth="1"/>
    <col min="9191" max="9191" width="5.140625" style="148" customWidth="1"/>
    <col min="9192" max="9193" width="9.5703125" style="148" customWidth="1"/>
    <col min="9194" max="9194" width="10.42578125" style="148" customWidth="1"/>
    <col min="9195" max="9195" width="11.42578125" style="148" customWidth="1"/>
    <col min="9196" max="9196" width="10.85546875" style="148" customWidth="1"/>
    <col min="9197" max="9197" width="14.140625" style="148" customWidth="1"/>
    <col min="9198" max="9198" width="10.140625" style="148" bestFit="1" customWidth="1"/>
    <col min="9199" max="9199" width="8.42578125" style="148" bestFit="1" customWidth="1"/>
    <col min="9200" max="9201" width="11.5703125" style="148" bestFit="1" customWidth="1"/>
    <col min="9202" max="9202" width="10.85546875" style="148" bestFit="1" customWidth="1"/>
    <col min="9203" max="9444" width="8.140625" style="148"/>
    <col min="9445" max="9445" width="9.5703125" style="148" customWidth="1"/>
    <col min="9446" max="9446" width="45.5703125" style="148" customWidth="1"/>
    <col min="9447" max="9447" width="5.140625" style="148" customWidth="1"/>
    <col min="9448" max="9449" width="9.5703125" style="148" customWidth="1"/>
    <col min="9450" max="9450" width="10.42578125" style="148" customWidth="1"/>
    <col min="9451" max="9451" width="11.42578125" style="148" customWidth="1"/>
    <col min="9452" max="9452" width="10.85546875" style="148" customWidth="1"/>
    <col min="9453" max="9453" width="14.140625" style="148" customWidth="1"/>
    <col min="9454" max="9454" width="10.140625" style="148" bestFit="1" customWidth="1"/>
    <col min="9455" max="9455" width="8.42578125" style="148" bestFit="1" customWidth="1"/>
    <col min="9456" max="9457" width="11.5703125" style="148" bestFit="1" customWidth="1"/>
    <col min="9458" max="9458" width="10.85546875" style="148" bestFit="1" customWidth="1"/>
    <col min="9459" max="9700" width="8.140625" style="148"/>
    <col min="9701" max="9701" width="9.5703125" style="148" customWidth="1"/>
    <col min="9702" max="9702" width="45.5703125" style="148" customWidth="1"/>
    <col min="9703" max="9703" width="5.140625" style="148" customWidth="1"/>
    <col min="9704" max="9705" width="9.5703125" style="148" customWidth="1"/>
    <col min="9706" max="9706" width="10.42578125" style="148" customWidth="1"/>
    <col min="9707" max="9707" width="11.42578125" style="148" customWidth="1"/>
    <col min="9708" max="9708" width="10.85546875" style="148" customWidth="1"/>
    <col min="9709" max="9709" width="14.140625" style="148" customWidth="1"/>
    <col min="9710" max="9710" width="10.140625" style="148" bestFit="1" customWidth="1"/>
    <col min="9711" max="9711" width="8.42578125" style="148" bestFit="1" customWidth="1"/>
    <col min="9712" max="9713" width="11.5703125" style="148" bestFit="1" customWidth="1"/>
    <col min="9714" max="9714" width="10.85546875" style="148" bestFit="1" customWidth="1"/>
    <col min="9715" max="9956" width="8.140625" style="148"/>
    <col min="9957" max="9957" width="9.5703125" style="148" customWidth="1"/>
    <col min="9958" max="9958" width="45.5703125" style="148" customWidth="1"/>
    <col min="9959" max="9959" width="5.140625" style="148" customWidth="1"/>
    <col min="9960" max="9961" width="9.5703125" style="148" customWidth="1"/>
    <col min="9962" max="9962" width="10.42578125" style="148" customWidth="1"/>
    <col min="9963" max="9963" width="11.42578125" style="148" customWidth="1"/>
    <col min="9964" max="9964" width="10.85546875" style="148" customWidth="1"/>
    <col min="9965" max="9965" width="14.140625" style="148" customWidth="1"/>
    <col min="9966" max="9966" width="10.140625" style="148" bestFit="1" customWidth="1"/>
    <col min="9967" max="9967" width="8.42578125" style="148" bestFit="1" customWidth="1"/>
    <col min="9968" max="9969" width="11.5703125" style="148" bestFit="1" customWidth="1"/>
    <col min="9970" max="9970" width="10.85546875" style="148" bestFit="1" customWidth="1"/>
    <col min="9971" max="10212" width="8.140625" style="148"/>
    <col min="10213" max="10213" width="9.5703125" style="148" customWidth="1"/>
    <col min="10214" max="10214" width="45.5703125" style="148" customWidth="1"/>
    <col min="10215" max="10215" width="5.140625" style="148" customWidth="1"/>
    <col min="10216" max="10217" width="9.5703125" style="148" customWidth="1"/>
    <col min="10218" max="10218" width="10.42578125" style="148" customWidth="1"/>
    <col min="10219" max="10219" width="11.42578125" style="148" customWidth="1"/>
    <col min="10220" max="10220" width="10.85546875" style="148" customWidth="1"/>
    <col min="10221" max="10221" width="14.140625" style="148" customWidth="1"/>
    <col min="10222" max="10222" width="10.140625" style="148" bestFit="1" customWidth="1"/>
    <col min="10223" max="10223" width="8.42578125" style="148" bestFit="1" customWidth="1"/>
    <col min="10224" max="10225" width="11.5703125" style="148" bestFit="1" customWidth="1"/>
    <col min="10226" max="10226" width="10.85546875" style="148" bestFit="1" customWidth="1"/>
    <col min="10227" max="10468" width="8.140625" style="148"/>
    <col min="10469" max="10469" width="9.5703125" style="148" customWidth="1"/>
    <col min="10470" max="10470" width="45.5703125" style="148" customWidth="1"/>
    <col min="10471" max="10471" width="5.140625" style="148" customWidth="1"/>
    <col min="10472" max="10473" width="9.5703125" style="148" customWidth="1"/>
    <col min="10474" max="10474" width="10.42578125" style="148" customWidth="1"/>
    <col min="10475" max="10475" width="11.42578125" style="148" customWidth="1"/>
    <col min="10476" max="10476" width="10.85546875" style="148" customWidth="1"/>
    <col min="10477" max="10477" width="14.140625" style="148" customWidth="1"/>
    <col min="10478" max="10478" width="10.140625" style="148" bestFit="1" customWidth="1"/>
    <col min="10479" max="10479" width="8.42578125" style="148" bestFit="1" customWidth="1"/>
    <col min="10480" max="10481" width="11.5703125" style="148" bestFit="1" customWidth="1"/>
    <col min="10482" max="10482" width="10.85546875" style="148" bestFit="1" customWidth="1"/>
    <col min="10483" max="10724" width="8.140625" style="148"/>
    <col min="10725" max="10725" width="9.5703125" style="148" customWidth="1"/>
    <col min="10726" max="10726" width="45.5703125" style="148" customWidth="1"/>
    <col min="10727" max="10727" width="5.140625" style="148" customWidth="1"/>
    <col min="10728" max="10729" width="9.5703125" style="148" customWidth="1"/>
    <col min="10730" max="10730" width="10.42578125" style="148" customWidth="1"/>
    <col min="10731" max="10731" width="11.42578125" style="148" customWidth="1"/>
    <col min="10732" max="10732" width="10.85546875" style="148" customWidth="1"/>
    <col min="10733" max="10733" width="14.140625" style="148" customWidth="1"/>
    <col min="10734" max="10734" width="10.140625" style="148" bestFit="1" customWidth="1"/>
    <col min="10735" max="10735" width="8.42578125" style="148" bestFit="1" customWidth="1"/>
    <col min="10736" max="10737" width="11.5703125" style="148" bestFit="1" customWidth="1"/>
    <col min="10738" max="10738" width="10.85546875" style="148" bestFit="1" customWidth="1"/>
    <col min="10739" max="10980" width="8.140625" style="148"/>
    <col min="10981" max="10981" width="9.5703125" style="148" customWidth="1"/>
    <col min="10982" max="10982" width="45.5703125" style="148" customWidth="1"/>
    <col min="10983" max="10983" width="5.140625" style="148" customWidth="1"/>
    <col min="10984" max="10985" width="9.5703125" style="148" customWidth="1"/>
    <col min="10986" max="10986" width="10.42578125" style="148" customWidth="1"/>
    <col min="10987" max="10987" width="11.42578125" style="148" customWidth="1"/>
    <col min="10988" max="10988" width="10.85546875" style="148" customWidth="1"/>
    <col min="10989" max="10989" width="14.140625" style="148" customWidth="1"/>
    <col min="10990" max="10990" width="10.140625" style="148" bestFit="1" customWidth="1"/>
    <col min="10991" max="10991" width="8.42578125" style="148" bestFit="1" customWidth="1"/>
    <col min="10992" max="10993" width="11.5703125" style="148" bestFit="1" customWidth="1"/>
    <col min="10994" max="10994" width="10.85546875" style="148" bestFit="1" customWidth="1"/>
    <col min="10995" max="11236" width="8.140625" style="148"/>
    <col min="11237" max="11237" width="9.5703125" style="148" customWidth="1"/>
    <col min="11238" max="11238" width="45.5703125" style="148" customWidth="1"/>
    <col min="11239" max="11239" width="5.140625" style="148" customWidth="1"/>
    <col min="11240" max="11241" width="9.5703125" style="148" customWidth="1"/>
    <col min="11242" max="11242" width="10.42578125" style="148" customWidth="1"/>
    <col min="11243" max="11243" width="11.42578125" style="148" customWidth="1"/>
    <col min="11244" max="11244" width="10.85546875" style="148" customWidth="1"/>
    <col min="11245" max="11245" width="14.140625" style="148" customWidth="1"/>
    <col min="11246" max="11246" width="10.140625" style="148" bestFit="1" customWidth="1"/>
    <col min="11247" max="11247" width="8.42578125" style="148" bestFit="1" customWidth="1"/>
    <col min="11248" max="11249" width="11.5703125" style="148" bestFit="1" customWidth="1"/>
    <col min="11250" max="11250" width="10.85546875" style="148" bestFit="1" customWidth="1"/>
    <col min="11251" max="11492" width="8.140625" style="148"/>
    <col min="11493" max="11493" width="9.5703125" style="148" customWidth="1"/>
    <col min="11494" max="11494" width="45.5703125" style="148" customWidth="1"/>
    <col min="11495" max="11495" width="5.140625" style="148" customWidth="1"/>
    <col min="11496" max="11497" width="9.5703125" style="148" customWidth="1"/>
    <col min="11498" max="11498" width="10.42578125" style="148" customWidth="1"/>
    <col min="11499" max="11499" width="11.42578125" style="148" customWidth="1"/>
    <col min="11500" max="11500" width="10.85546875" style="148" customWidth="1"/>
    <col min="11501" max="11501" width="14.140625" style="148" customWidth="1"/>
    <col min="11502" max="11502" width="10.140625" style="148" bestFit="1" customWidth="1"/>
    <col min="11503" max="11503" width="8.42578125" style="148" bestFit="1" customWidth="1"/>
    <col min="11504" max="11505" width="11.5703125" style="148" bestFit="1" customWidth="1"/>
    <col min="11506" max="11506" width="10.85546875" style="148" bestFit="1" customWidth="1"/>
    <col min="11507" max="11748" width="8.140625" style="148"/>
    <col min="11749" max="11749" width="9.5703125" style="148" customWidth="1"/>
    <col min="11750" max="11750" width="45.5703125" style="148" customWidth="1"/>
    <col min="11751" max="11751" width="5.140625" style="148" customWidth="1"/>
    <col min="11752" max="11753" width="9.5703125" style="148" customWidth="1"/>
    <col min="11754" max="11754" width="10.42578125" style="148" customWidth="1"/>
    <col min="11755" max="11755" width="11.42578125" style="148" customWidth="1"/>
    <col min="11756" max="11756" width="10.85546875" style="148" customWidth="1"/>
    <col min="11757" max="11757" width="14.140625" style="148" customWidth="1"/>
    <col min="11758" max="11758" width="10.140625" style="148" bestFit="1" customWidth="1"/>
    <col min="11759" max="11759" width="8.42578125" style="148" bestFit="1" customWidth="1"/>
    <col min="11760" max="11761" width="11.5703125" style="148" bestFit="1" customWidth="1"/>
    <col min="11762" max="11762" width="10.85546875" style="148" bestFit="1" customWidth="1"/>
    <col min="11763" max="12004" width="8.140625" style="148"/>
    <col min="12005" max="12005" width="9.5703125" style="148" customWidth="1"/>
    <col min="12006" max="12006" width="45.5703125" style="148" customWidth="1"/>
    <col min="12007" max="12007" width="5.140625" style="148" customWidth="1"/>
    <col min="12008" max="12009" width="9.5703125" style="148" customWidth="1"/>
    <col min="12010" max="12010" width="10.42578125" style="148" customWidth="1"/>
    <col min="12011" max="12011" width="11.42578125" style="148" customWidth="1"/>
    <col min="12012" max="12012" width="10.85546875" style="148" customWidth="1"/>
    <col min="12013" max="12013" width="14.140625" style="148" customWidth="1"/>
    <col min="12014" max="12014" width="10.140625" style="148" bestFit="1" customWidth="1"/>
    <col min="12015" max="12015" width="8.42578125" style="148" bestFit="1" customWidth="1"/>
    <col min="12016" max="12017" width="11.5703125" style="148" bestFit="1" customWidth="1"/>
    <col min="12018" max="12018" width="10.85546875" style="148" bestFit="1" customWidth="1"/>
    <col min="12019" max="12260" width="8.140625" style="148"/>
    <col min="12261" max="12261" width="9.5703125" style="148" customWidth="1"/>
    <col min="12262" max="12262" width="45.5703125" style="148" customWidth="1"/>
    <col min="12263" max="12263" width="5.140625" style="148" customWidth="1"/>
    <col min="12264" max="12265" width="9.5703125" style="148" customWidth="1"/>
    <col min="12266" max="12266" width="10.42578125" style="148" customWidth="1"/>
    <col min="12267" max="12267" width="11.42578125" style="148" customWidth="1"/>
    <col min="12268" max="12268" width="10.85546875" style="148" customWidth="1"/>
    <col min="12269" max="12269" width="14.140625" style="148" customWidth="1"/>
    <col min="12270" max="12270" width="10.140625" style="148" bestFit="1" customWidth="1"/>
    <col min="12271" max="12271" width="8.42578125" style="148" bestFit="1" customWidth="1"/>
    <col min="12272" max="12273" width="11.5703125" style="148" bestFit="1" customWidth="1"/>
    <col min="12274" max="12274" width="10.85546875" style="148" bestFit="1" customWidth="1"/>
    <col min="12275" max="12516" width="8.140625" style="148"/>
    <col min="12517" max="12517" width="9.5703125" style="148" customWidth="1"/>
    <col min="12518" max="12518" width="45.5703125" style="148" customWidth="1"/>
    <col min="12519" max="12519" width="5.140625" style="148" customWidth="1"/>
    <col min="12520" max="12521" width="9.5703125" style="148" customWidth="1"/>
    <col min="12522" max="12522" width="10.42578125" style="148" customWidth="1"/>
    <col min="12523" max="12523" width="11.42578125" style="148" customWidth="1"/>
    <col min="12524" max="12524" width="10.85546875" style="148" customWidth="1"/>
    <col min="12525" max="12525" width="14.140625" style="148" customWidth="1"/>
    <col min="12526" max="12526" width="10.140625" style="148" bestFit="1" customWidth="1"/>
    <col min="12527" max="12527" width="8.42578125" style="148" bestFit="1" customWidth="1"/>
    <col min="12528" max="12529" width="11.5703125" style="148" bestFit="1" customWidth="1"/>
    <col min="12530" max="12530" width="10.85546875" style="148" bestFit="1" customWidth="1"/>
    <col min="12531" max="12772" width="8.140625" style="148"/>
    <col min="12773" max="12773" width="9.5703125" style="148" customWidth="1"/>
    <col min="12774" max="12774" width="45.5703125" style="148" customWidth="1"/>
    <col min="12775" max="12775" width="5.140625" style="148" customWidth="1"/>
    <col min="12776" max="12777" width="9.5703125" style="148" customWidth="1"/>
    <col min="12778" max="12778" width="10.42578125" style="148" customWidth="1"/>
    <col min="12779" max="12779" width="11.42578125" style="148" customWidth="1"/>
    <col min="12780" max="12780" width="10.85546875" style="148" customWidth="1"/>
    <col min="12781" max="12781" width="14.140625" style="148" customWidth="1"/>
    <col min="12782" max="12782" width="10.140625" style="148" bestFit="1" customWidth="1"/>
    <col min="12783" max="12783" width="8.42578125" style="148" bestFit="1" customWidth="1"/>
    <col min="12784" max="12785" width="11.5703125" style="148" bestFit="1" customWidth="1"/>
    <col min="12786" max="12786" width="10.85546875" style="148" bestFit="1" customWidth="1"/>
    <col min="12787" max="13028" width="8.140625" style="148"/>
    <col min="13029" max="13029" width="9.5703125" style="148" customWidth="1"/>
    <col min="13030" max="13030" width="45.5703125" style="148" customWidth="1"/>
    <col min="13031" max="13031" width="5.140625" style="148" customWidth="1"/>
    <col min="13032" max="13033" width="9.5703125" style="148" customWidth="1"/>
    <col min="13034" max="13034" width="10.42578125" style="148" customWidth="1"/>
    <col min="13035" max="13035" width="11.42578125" style="148" customWidth="1"/>
    <col min="13036" max="13036" width="10.85546875" style="148" customWidth="1"/>
    <col min="13037" max="13037" width="14.140625" style="148" customWidth="1"/>
    <col min="13038" max="13038" width="10.140625" style="148" bestFit="1" customWidth="1"/>
    <col min="13039" max="13039" width="8.42578125" style="148" bestFit="1" customWidth="1"/>
    <col min="13040" max="13041" width="11.5703125" style="148" bestFit="1" customWidth="1"/>
    <col min="13042" max="13042" width="10.85546875" style="148" bestFit="1" customWidth="1"/>
    <col min="13043" max="13284" width="8.140625" style="148"/>
    <col min="13285" max="13285" width="9.5703125" style="148" customWidth="1"/>
    <col min="13286" max="13286" width="45.5703125" style="148" customWidth="1"/>
    <col min="13287" max="13287" width="5.140625" style="148" customWidth="1"/>
    <col min="13288" max="13289" width="9.5703125" style="148" customWidth="1"/>
    <col min="13290" max="13290" width="10.42578125" style="148" customWidth="1"/>
    <col min="13291" max="13291" width="11.42578125" style="148" customWidth="1"/>
    <col min="13292" max="13292" width="10.85546875" style="148" customWidth="1"/>
    <col min="13293" max="13293" width="14.140625" style="148" customWidth="1"/>
    <col min="13294" max="13294" width="10.140625" style="148" bestFit="1" customWidth="1"/>
    <col min="13295" max="13295" width="8.42578125" style="148" bestFit="1" customWidth="1"/>
    <col min="13296" max="13297" width="11.5703125" style="148" bestFit="1" customWidth="1"/>
    <col min="13298" max="13298" width="10.85546875" style="148" bestFit="1" customWidth="1"/>
    <col min="13299" max="13540" width="8.140625" style="148"/>
    <col min="13541" max="13541" width="9.5703125" style="148" customWidth="1"/>
    <col min="13542" max="13542" width="45.5703125" style="148" customWidth="1"/>
    <col min="13543" max="13543" width="5.140625" style="148" customWidth="1"/>
    <col min="13544" max="13545" width="9.5703125" style="148" customWidth="1"/>
    <col min="13546" max="13546" width="10.42578125" style="148" customWidth="1"/>
    <col min="13547" max="13547" width="11.42578125" style="148" customWidth="1"/>
    <col min="13548" max="13548" width="10.85546875" style="148" customWidth="1"/>
    <col min="13549" max="13549" width="14.140625" style="148" customWidth="1"/>
    <col min="13550" max="13550" width="10.140625" style="148" bestFit="1" customWidth="1"/>
    <col min="13551" max="13551" width="8.42578125" style="148" bestFit="1" customWidth="1"/>
    <col min="13552" max="13553" width="11.5703125" style="148" bestFit="1" customWidth="1"/>
    <col min="13554" max="13554" width="10.85546875" style="148" bestFit="1" customWidth="1"/>
    <col min="13555" max="13796" width="8.140625" style="148"/>
    <col min="13797" max="13797" width="9.5703125" style="148" customWidth="1"/>
    <col min="13798" max="13798" width="45.5703125" style="148" customWidth="1"/>
    <col min="13799" max="13799" width="5.140625" style="148" customWidth="1"/>
    <col min="13800" max="13801" width="9.5703125" style="148" customWidth="1"/>
    <col min="13802" max="13802" width="10.42578125" style="148" customWidth="1"/>
    <col min="13803" max="13803" width="11.42578125" style="148" customWidth="1"/>
    <col min="13804" max="13804" width="10.85546875" style="148" customWidth="1"/>
    <col min="13805" max="13805" width="14.140625" style="148" customWidth="1"/>
    <col min="13806" max="13806" width="10.140625" style="148" bestFit="1" customWidth="1"/>
    <col min="13807" max="13807" width="8.42578125" style="148" bestFit="1" customWidth="1"/>
    <col min="13808" max="13809" width="11.5703125" style="148" bestFit="1" customWidth="1"/>
    <col min="13810" max="13810" width="10.85546875" style="148" bestFit="1" customWidth="1"/>
    <col min="13811" max="14052" width="8.140625" style="148"/>
    <col min="14053" max="14053" width="9.5703125" style="148" customWidth="1"/>
    <col min="14054" max="14054" width="45.5703125" style="148" customWidth="1"/>
    <col min="14055" max="14055" width="5.140625" style="148" customWidth="1"/>
    <col min="14056" max="14057" width="9.5703125" style="148" customWidth="1"/>
    <col min="14058" max="14058" width="10.42578125" style="148" customWidth="1"/>
    <col min="14059" max="14059" width="11.42578125" style="148" customWidth="1"/>
    <col min="14060" max="14060" width="10.85546875" style="148" customWidth="1"/>
    <col min="14061" max="14061" width="14.140625" style="148" customWidth="1"/>
    <col min="14062" max="14062" width="10.140625" style="148" bestFit="1" customWidth="1"/>
    <col min="14063" max="14063" width="8.42578125" style="148" bestFit="1" customWidth="1"/>
    <col min="14064" max="14065" width="11.5703125" style="148" bestFit="1" customWidth="1"/>
    <col min="14066" max="14066" width="10.85546875" style="148" bestFit="1" customWidth="1"/>
    <col min="14067" max="14308" width="8.140625" style="148"/>
    <col min="14309" max="14309" width="9.5703125" style="148" customWidth="1"/>
    <col min="14310" max="14310" width="45.5703125" style="148" customWidth="1"/>
    <col min="14311" max="14311" width="5.140625" style="148" customWidth="1"/>
    <col min="14312" max="14313" width="9.5703125" style="148" customWidth="1"/>
    <col min="14314" max="14314" width="10.42578125" style="148" customWidth="1"/>
    <col min="14315" max="14315" width="11.42578125" style="148" customWidth="1"/>
    <col min="14316" max="14316" width="10.85546875" style="148" customWidth="1"/>
    <col min="14317" max="14317" width="14.140625" style="148" customWidth="1"/>
    <col min="14318" max="14318" width="10.140625" style="148" bestFit="1" customWidth="1"/>
    <col min="14319" max="14319" width="8.42578125" style="148" bestFit="1" customWidth="1"/>
    <col min="14320" max="14321" width="11.5703125" style="148" bestFit="1" customWidth="1"/>
    <col min="14322" max="14322" width="10.85546875" style="148" bestFit="1" customWidth="1"/>
    <col min="14323" max="14564" width="8.140625" style="148"/>
    <col min="14565" max="14565" width="9.5703125" style="148" customWidth="1"/>
    <col min="14566" max="14566" width="45.5703125" style="148" customWidth="1"/>
    <col min="14567" max="14567" width="5.140625" style="148" customWidth="1"/>
    <col min="14568" max="14569" width="9.5703125" style="148" customWidth="1"/>
    <col min="14570" max="14570" width="10.42578125" style="148" customWidth="1"/>
    <col min="14571" max="14571" width="11.42578125" style="148" customWidth="1"/>
    <col min="14572" max="14572" width="10.85546875" style="148" customWidth="1"/>
    <col min="14573" max="14573" width="14.140625" style="148" customWidth="1"/>
    <col min="14574" max="14574" width="10.140625" style="148" bestFit="1" customWidth="1"/>
    <col min="14575" max="14575" width="8.42578125" style="148" bestFit="1" customWidth="1"/>
    <col min="14576" max="14577" width="11.5703125" style="148" bestFit="1" customWidth="1"/>
    <col min="14578" max="14578" width="10.85546875" style="148" bestFit="1" customWidth="1"/>
    <col min="14579" max="14820" width="8.140625" style="148"/>
    <col min="14821" max="14821" width="9.5703125" style="148" customWidth="1"/>
    <col min="14822" max="14822" width="45.5703125" style="148" customWidth="1"/>
    <col min="14823" max="14823" width="5.140625" style="148" customWidth="1"/>
    <col min="14824" max="14825" width="9.5703125" style="148" customWidth="1"/>
    <col min="14826" max="14826" width="10.42578125" style="148" customWidth="1"/>
    <col min="14827" max="14827" width="11.42578125" style="148" customWidth="1"/>
    <col min="14828" max="14828" width="10.85546875" style="148" customWidth="1"/>
    <col min="14829" max="14829" width="14.140625" style="148" customWidth="1"/>
    <col min="14830" max="14830" width="10.140625" style="148" bestFit="1" customWidth="1"/>
    <col min="14831" max="14831" width="8.42578125" style="148" bestFit="1" customWidth="1"/>
    <col min="14832" max="14833" width="11.5703125" style="148" bestFit="1" customWidth="1"/>
    <col min="14834" max="14834" width="10.85546875" style="148" bestFit="1" customWidth="1"/>
    <col min="14835" max="15076" width="8.140625" style="148"/>
    <col min="15077" max="15077" width="9.5703125" style="148" customWidth="1"/>
    <col min="15078" max="15078" width="45.5703125" style="148" customWidth="1"/>
    <col min="15079" max="15079" width="5.140625" style="148" customWidth="1"/>
    <col min="15080" max="15081" width="9.5703125" style="148" customWidth="1"/>
    <col min="15082" max="15082" width="10.42578125" style="148" customWidth="1"/>
    <col min="15083" max="15083" width="11.42578125" style="148" customWidth="1"/>
    <col min="15084" max="15084" width="10.85546875" style="148" customWidth="1"/>
    <col min="15085" max="15085" width="14.140625" style="148" customWidth="1"/>
    <col min="15086" max="15086" width="10.140625" style="148" bestFit="1" customWidth="1"/>
    <col min="15087" max="15087" width="8.42578125" style="148" bestFit="1" customWidth="1"/>
    <col min="15088" max="15089" width="11.5703125" style="148" bestFit="1" customWidth="1"/>
    <col min="15090" max="15090" width="10.85546875" style="148" bestFit="1" customWidth="1"/>
    <col min="15091" max="15332" width="8.140625" style="148"/>
    <col min="15333" max="15333" width="9.5703125" style="148" customWidth="1"/>
    <col min="15334" max="15334" width="45.5703125" style="148" customWidth="1"/>
    <col min="15335" max="15335" width="5.140625" style="148" customWidth="1"/>
    <col min="15336" max="15337" width="9.5703125" style="148" customWidth="1"/>
    <col min="15338" max="15338" width="10.42578125" style="148" customWidth="1"/>
    <col min="15339" max="15339" width="11.42578125" style="148" customWidth="1"/>
    <col min="15340" max="15340" width="10.85546875" style="148" customWidth="1"/>
    <col min="15341" max="15341" width="14.140625" style="148" customWidth="1"/>
    <col min="15342" max="15342" width="10.140625" style="148" bestFit="1" customWidth="1"/>
    <col min="15343" max="15343" width="8.42578125" style="148" bestFit="1" customWidth="1"/>
    <col min="15344" max="15345" width="11.5703125" style="148" bestFit="1" customWidth="1"/>
    <col min="15346" max="15346" width="10.85546875" style="148" bestFit="1" customWidth="1"/>
    <col min="15347" max="15588" width="8.140625" style="148"/>
    <col min="15589" max="15589" width="9.5703125" style="148" customWidth="1"/>
    <col min="15590" max="15590" width="45.5703125" style="148" customWidth="1"/>
    <col min="15591" max="15591" width="5.140625" style="148" customWidth="1"/>
    <col min="15592" max="15593" width="9.5703125" style="148" customWidth="1"/>
    <col min="15594" max="15594" width="10.42578125" style="148" customWidth="1"/>
    <col min="15595" max="15595" width="11.42578125" style="148" customWidth="1"/>
    <col min="15596" max="15596" width="10.85546875" style="148" customWidth="1"/>
    <col min="15597" max="15597" width="14.140625" style="148" customWidth="1"/>
    <col min="15598" max="15598" width="10.140625" style="148" bestFit="1" customWidth="1"/>
    <col min="15599" max="15599" width="8.42578125" style="148" bestFit="1" customWidth="1"/>
    <col min="15600" max="15601" width="11.5703125" style="148" bestFit="1" customWidth="1"/>
    <col min="15602" max="15602" width="10.85546875" style="148" bestFit="1" customWidth="1"/>
    <col min="15603" max="15844" width="8.140625" style="148"/>
    <col min="15845" max="15845" width="9.5703125" style="148" customWidth="1"/>
    <col min="15846" max="15846" width="45.5703125" style="148" customWidth="1"/>
    <col min="15847" max="15847" width="5.140625" style="148" customWidth="1"/>
    <col min="15848" max="15849" width="9.5703125" style="148" customWidth="1"/>
    <col min="15850" max="15850" width="10.42578125" style="148" customWidth="1"/>
    <col min="15851" max="15851" width="11.42578125" style="148" customWidth="1"/>
    <col min="15852" max="15852" width="10.85546875" style="148" customWidth="1"/>
    <col min="15853" max="15853" width="14.140625" style="148" customWidth="1"/>
    <col min="15854" max="15854" width="10.140625" style="148" bestFit="1" customWidth="1"/>
    <col min="15855" max="15855" width="8.42578125" style="148" bestFit="1" customWidth="1"/>
    <col min="15856" max="15857" width="11.5703125" style="148" bestFit="1" customWidth="1"/>
    <col min="15858" max="15858" width="10.85546875" style="148" bestFit="1" customWidth="1"/>
    <col min="15859" max="16100" width="8.140625" style="148"/>
    <col min="16101" max="16101" width="9.5703125" style="148" customWidth="1"/>
    <col min="16102" max="16102" width="45.5703125" style="148" customWidth="1"/>
    <col min="16103" max="16103" width="5.140625" style="148" customWidth="1"/>
    <col min="16104" max="16105" width="9.5703125" style="148" customWidth="1"/>
    <col min="16106" max="16106" width="10.42578125" style="148" customWidth="1"/>
    <col min="16107" max="16107" width="11.42578125" style="148" customWidth="1"/>
    <col min="16108" max="16108" width="10.85546875" style="148" customWidth="1"/>
    <col min="16109" max="16109" width="14.140625" style="148" customWidth="1"/>
    <col min="16110" max="16110" width="10.140625" style="148" bestFit="1" customWidth="1"/>
    <col min="16111" max="16111" width="8.42578125" style="148" bestFit="1" customWidth="1"/>
    <col min="16112" max="16113" width="11.5703125" style="148" bestFit="1" customWidth="1"/>
    <col min="16114" max="16114" width="10.85546875" style="148" bestFit="1" customWidth="1"/>
    <col min="16115" max="16384" width="8.140625" style="148"/>
  </cols>
  <sheetData>
    <row r="1" spans="1:9" s="134" customFormat="1" ht="14.25" customHeight="1">
      <c r="A1" s="132"/>
      <c r="B1" s="133"/>
      <c r="C1" s="132"/>
      <c r="D1" s="132"/>
      <c r="E1" s="132"/>
      <c r="F1" s="132"/>
      <c r="G1" s="132"/>
      <c r="H1" s="132"/>
    </row>
    <row r="2" spans="1:9" s="134" customFormat="1" ht="14.25" customHeight="1">
      <c r="A2" s="135"/>
      <c r="B2" s="136"/>
      <c r="C2" s="135"/>
      <c r="D2" s="135"/>
      <c r="E2" s="135"/>
      <c r="F2" s="135"/>
      <c r="G2" s="135"/>
      <c r="H2" s="137" t="s">
        <v>841</v>
      </c>
      <c r="I2" s="137"/>
    </row>
    <row r="3" spans="1:9" s="134" customFormat="1" ht="14.25" customHeight="1">
      <c r="A3" s="138"/>
      <c r="B3" s="136"/>
      <c r="C3" s="135"/>
      <c r="D3" s="135"/>
      <c r="E3" s="135"/>
      <c r="F3" s="135"/>
      <c r="G3" s="135"/>
      <c r="H3" s="135"/>
    </row>
    <row r="4" spans="1:9" s="134" customFormat="1" ht="14.25" customHeight="1">
      <c r="A4" s="139"/>
      <c r="B4" s="140"/>
      <c r="C4" s="141"/>
      <c r="D4" s="141"/>
      <c r="E4" s="141"/>
      <c r="F4" s="141"/>
      <c r="G4" s="141"/>
      <c r="H4" s="141"/>
    </row>
    <row r="5" spans="1:9" s="134" customFormat="1" ht="14.25" customHeight="1">
      <c r="A5" s="139"/>
      <c r="B5" s="140"/>
      <c r="C5" s="141"/>
      <c r="D5" s="141"/>
      <c r="E5" s="141"/>
      <c r="F5" s="141"/>
      <c r="G5" s="141"/>
      <c r="H5" s="141"/>
    </row>
    <row r="6" spans="1:9" s="134" customFormat="1" ht="14.25" customHeight="1">
      <c r="A6" s="142"/>
      <c r="B6" s="143"/>
      <c r="C6" s="144"/>
      <c r="D6" s="145"/>
      <c r="E6" s="146"/>
      <c r="F6" s="146"/>
      <c r="G6" s="146" t="s">
        <v>15</v>
      </c>
      <c r="H6" s="378" t="s">
        <v>742</v>
      </c>
      <c r="I6" s="377"/>
    </row>
    <row r="7" spans="1:9" s="243" customFormat="1" ht="20.100000000000001" customHeight="1">
      <c r="A7" s="149" t="s">
        <v>17</v>
      </c>
      <c r="B7" s="149" t="s">
        <v>124</v>
      </c>
      <c r="C7" s="150" t="s">
        <v>18</v>
      </c>
      <c r="D7" s="151" t="s">
        <v>19</v>
      </c>
      <c r="E7" s="702" t="s">
        <v>547</v>
      </c>
      <c r="F7" s="703"/>
      <c r="G7" s="152" t="s">
        <v>7</v>
      </c>
      <c r="H7" s="152" t="s">
        <v>21</v>
      </c>
    </row>
    <row r="8" spans="1:9" s="243" customFormat="1" ht="20.100000000000001" customHeight="1">
      <c r="A8" s="149"/>
      <c r="B8" s="149"/>
      <c r="C8" s="150"/>
      <c r="D8" s="151"/>
      <c r="E8" s="152" t="s">
        <v>347</v>
      </c>
      <c r="F8" s="152" t="s">
        <v>348</v>
      </c>
      <c r="G8" s="152"/>
      <c r="H8" s="152"/>
    </row>
    <row r="9" spans="1:9" s="249" customFormat="1" ht="15">
      <c r="A9" s="335" t="s">
        <v>341</v>
      </c>
      <c r="B9" s="335" t="s">
        <v>342</v>
      </c>
      <c r="C9" s="336"/>
      <c r="D9" s="337"/>
      <c r="E9" s="338"/>
      <c r="F9" s="338"/>
      <c r="G9" s="339"/>
      <c r="H9" s="471" t="s">
        <v>772</v>
      </c>
    </row>
    <row r="10" spans="1:9" s="249" customFormat="1" ht="25.5">
      <c r="A10" s="33" t="s">
        <v>343</v>
      </c>
      <c r="B10" s="226" t="s">
        <v>548</v>
      </c>
      <c r="C10" s="340" t="s">
        <v>207</v>
      </c>
      <c r="D10" s="341">
        <v>87</v>
      </c>
      <c r="E10" s="342"/>
      <c r="F10" s="342"/>
      <c r="G10" s="342">
        <f>(E10+F10)*D10</f>
        <v>0</v>
      </c>
      <c r="H10" s="343" t="s">
        <v>772</v>
      </c>
    </row>
    <row r="11" spans="1:9" s="249" customFormat="1" ht="25.5">
      <c r="A11" s="33" t="s">
        <v>344</v>
      </c>
      <c r="B11" s="226" t="s">
        <v>549</v>
      </c>
      <c r="C11" s="340" t="s">
        <v>207</v>
      </c>
      <c r="D11" s="341">
        <v>12</v>
      </c>
      <c r="E11" s="342"/>
      <c r="F11" s="342"/>
      <c r="G11" s="342">
        <f>(E11+F11)*D11</f>
        <v>0</v>
      </c>
      <c r="H11" s="343" t="s">
        <v>772</v>
      </c>
    </row>
    <row r="12" spans="1:9" s="249" customFormat="1" ht="38.25">
      <c r="A12" s="33" t="s">
        <v>345</v>
      </c>
      <c r="B12" s="226" t="s">
        <v>550</v>
      </c>
      <c r="C12" s="340" t="s">
        <v>356</v>
      </c>
      <c r="D12" s="341">
        <v>1</v>
      </c>
      <c r="E12" s="342"/>
      <c r="F12" s="342"/>
      <c r="G12" s="342">
        <f>(E12+F12)*D12</f>
        <v>0</v>
      </c>
      <c r="H12" s="343" t="s">
        <v>772</v>
      </c>
    </row>
    <row r="13" spans="1:9" s="249" customFormat="1">
      <c r="A13" s="33" t="s">
        <v>346</v>
      </c>
      <c r="B13" s="226" t="s">
        <v>551</v>
      </c>
      <c r="C13" s="340" t="s">
        <v>207</v>
      </c>
      <c r="D13" s="341">
        <v>80</v>
      </c>
      <c r="E13" s="342"/>
      <c r="F13" s="342"/>
      <c r="G13" s="342">
        <f>(E13+F13)*D13</f>
        <v>0</v>
      </c>
      <c r="H13" s="343" t="s">
        <v>772</v>
      </c>
    </row>
    <row r="14" spans="1:9" s="249" customFormat="1">
      <c r="A14" s="34"/>
      <c r="B14" s="113"/>
      <c r="C14" s="340"/>
      <c r="D14" s="343"/>
      <c r="E14" s="343"/>
      <c r="F14" s="343"/>
      <c r="G14" s="341"/>
      <c r="H14" s="343"/>
    </row>
    <row r="15" spans="1:9" s="249" customFormat="1">
      <c r="A15" s="34"/>
      <c r="B15" s="113"/>
      <c r="C15" s="340"/>
      <c r="D15" s="343"/>
      <c r="E15" s="343"/>
      <c r="F15" s="343"/>
      <c r="G15" s="341"/>
      <c r="H15" s="343"/>
    </row>
    <row r="16" spans="1:9" s="249" customFormat="1">
      <c r="A16" s="34"/>
      <c r="B16" s="113"/>
      <c r="C16" s="340"/>
      <c r="D16" s="343"/>
      <c r="E16" s="343"/>
      <c r="F16" s="343"/>
      <c r="G16" s="341"/>
      <c r="H16" s="343"/>
    </row>
    <row r="17" spans="1:8" s="249" customFormat="1">
      <c r="A17" s="34"/>
      <c r="B17" s="344"/>
      <c r="C17" s="340"/>
      <c r="D17" s="341"/>
      <c r="E17" s="341"/>
      <c r="F17" s="341"/>
      <c r="G17" s="341"/>
      <c r="H17" s="343"/>
    </row>
    <row r="18" spans="1:8" s="249" customFormat="1">
      <c r="A18" s="34"/>
      <c r="B18" s="113"/>
      <c r="C18" s="340"/>
      <c r="D18" s="343"/>
      <c r="E18" s="343"/>
      <c r="F18" s="343"/>
      <c r="G18" s="341"/>
      <c r="H18" s="343"/>
    </row>
    <row r="19" spans="1:8" s="249" customFormat="1">
      <c r="A19" s="34"/>
      <c r="B19" s="113"/>
      <c r="C19" s="340"/>
      <c r="D19" s="343"/>
      <c r="E19" s="343"/>
      <c r="F19" s="343"/>
      <c r="G19" s="341"/>
      <c r="H19" s="343"/>
    </row>
    <row r="20" spans="1:8" s="249" customFormat="1">
      <c r="A20" s="34"/>
      <c r="B20" s="114"/>
      <c r="C20" s="340"/>
      <c r="D20" s="343"/>
      <c r="E20" s="343"/>
      <c r="F20" s="343"/>
      <c r="G20" s="341"/>
      <c r="H20" s="345"/>
    </row>
    <row r="21" spans="1:8">
      <c r="A21" s="34"/>
      <c r="B21" s="114"/>
      <c r="C21" s="340"/>
      <c r="D21" s="272"/>
      <c r="E21" s="272"/>
      <c r="F21" s="272"/>
      <c r="G21" s="341"/>
      <c r="H21" s="346"/>
    </row>
    <row r="22" spans="1:8">
      <c r="A22" s="34"/>
      <c r="B22" s="113"/>
      <c r="C22" s="340"/>
      <c r="D22" s="343"/>
      <c r="E22" s="343"/>
      <c r="F22" s="343"/>
      <c r="G22" s="341"/>
      <c r="H22" s="343"/>
    </row>
    <row r="23" spans="1:8">
      <c r="A23" s="34"/>
      <c r="B23" s="113"/>
      <c r="C23" s="340"/>
      <c r="D23" s="343"/>
      <c r="E23" s="343"/>
      <c r="F23" s="343"/>
      <c r="G23" s="341"/>
      <c r="H23" s="343"/>
    </row>
    <row r="24" spans="1:8">
      <c r="A24" s="34"/>
      <c r="B24" s="113"/>
      <c r="C24" s="340"/>
      <c r="D24" s="343"/>
      <c r="E24" s="343"/>
      <c r="F24" s="343"/>
      <c r="G24" s="341"/>
      <c r="H24" s="343"/>
    </row>
    <row r="25" spans="1:8">
      <c r="A25" s="34"/>
      <c r="B25" s="113"/>
      <c r="C25" s="340"/>
      <c r="D25" s="343"/>
      <c r="E25" s="343" t="s">
        <v>831</v>
      </c>
      <c r="F25" s="343"/>
      <c r="G25" s="341"/>
      <c r="H25" s="343"/>
    </row>
    <row r="26" spans="1:8">
      <c r="A26" s="34"/>
      <c r="B26" s="113"/>
      <c r="C26" s="340"/>
      <c r="D26" s="343"/>
      <c r="E26" s="343"/>
      <c r="F26" s="343"/>
      <c r="G26" s="341"/>
      <c r="H26" s="343"/>
    </row>
    <row r="27" spans="1:8">
      <c r="A27" s="34"/>
      <c r="B27" s="113"/>
      <c r="C27" s="340"/>
      <c r="D27" s="343"/>
      <c r="E27" s="343"/>
      <c r="F27" s="343"/>
      <c r="G27" s="341"/>
      <c r="H27" s="343"/>
    </row>
    <row r="28" spans="1:8">
      <c r="A28" s="34"/>
      <c r="B28" s="113"/>
      <c r="C28" s="340"/>
      <c r="D28" s="343"/>
      <c r="E28" s="343"/>
      <c r="F28" s="343"/>
      <c r="G28" s="341"/>
      <c r="H28" s="343"/>
    </row>
    <row r="29" spans="1:8">
      <c r="A29" s="34"/>
      <c r="B29" s="113"/>
      <c r="C29" s="340"/>
      <c r="D29" s="343"/>
      <c r="E29" s="343"/>
      <c r="F29" s="343"/>
      <c r="G29" s="341"/>
      <c r="H29" s="343"/>
    </row>
    <row r="30" spans="1:8">
      <c r="A30" s="34"/>
      <c r="B30" s="113"/>
      <c r="C30" s="340"/>
      <c r="D30" s="343"/>
      <c r="E30" s="343"/>
      <c r="F30" s="343"/>
      <c r="G30" s="341"/>
      <c r="H30" s="343"/>
    </row>
    <row r="31" spans="1:8">
      <c r="A31" s="347"/>
      <c r="B31" s="348" t="s">
        <v>215</v>
      </c>
      <c r="C31" s="349"/>
      <c r="D31" s="350"/>
      <c r="E31" s="350"/>
      <c r="F31" s="350"/>
      <c r="G31" s="351">
        <f>SUM(G10:G30)</f>
        <v>0</v>
      </c>
      <c r="H31" s="349"/>
    </row>
    <row r="32" spans="1:8" ht="15.75">
      <c r="F32" s="352"/>
      <c r="G32" s="189"/>
    </row>
  </sheetData>
  <mergeCells count="1">
    <mergeCell ref="E7:F7"/>
  </mergeCells>
  <phoneticPr fontId="31" type="noConversion"/>
  <pageMargins left="0.5" right="0.5" top="0.5" bottom="0.5" header="0.3" footer="0.3"/>
  <pageSetup paperSize="9" scale="47"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I32"/>
  <sheetViews>
    <sheetView view="pageBreakPreview" zoomScaleNormal="100" zoomScaleSheetLayoutView="100" workbookViewId="0">
      <selection activeCell="G9" sqref="G9"/>
    </sheetView>
  </sheetViews>
  <sheetFormatPr defaultColWidth="8.140625" defaultRowHeight="12.75"/>
  <cols>
    <col min="1" max="1" width="10.85546875" style="331" customWidth="1"/>
    <col min="2" max="2" width="65.7109375" style="148" customWidth="1"/>
    <col min="3" max="3" width="8.7109375" style="148" customWidth="1"/>
    <col min="4" max="5" width="12.7109375" style="333" customWidth="1"/>
    <col min="6" max="6" width="12.7109375" style="148" customWidth="1"/>
    <col min="7" max="7" width="16.85546875" style="148" customWidth="1"/>
    <col min="8" max="8" width="55.5703125" style="148" customWidth="1"/>
    <col min="9" max="228" width="8.140625" style="148"/>
    <col min="229" max="229" width="9.5703125" style="148" customWidth="1"/>
    <col min="230" max="230" width="45.5703125" style="148" customWidth="1"/>
    <col min="231" max="231" width="5.140625" style="148" customWidth="1"/>
    <col min="232" max="233" width="9.5703125" style="148" customWidth="1"/>
    <col min="234" max="234" width="10.42578125" style="148" customWidth="1"/>
    <col min="235" max="235" width="11.42578125" style="148" customWidth="1"/>
    <col min="236" max="236" width="10.85546875" style="148" customWidth="1"/>
    <col min="237" max="237" width="14.140625" style="148" customWidth="1"/>
    <col min="238" max="238" width="10.140625" style="148" bestFit="1" customWidth="1"/>
    <col min="239" max="239" width="8.42578125" style="148" bestFit="1" customWidth="1"/>
    <col min="240" max="241" width="11.5703125" style="148" bestFit="1" customWidth="1"/>
    <col min="242" max="242" width="10.85546875" style="148" bestFit="1" customWidth="1"/>
    <col min="243" max="484" width="8.140625" style="148"/>
    <col min="485" max="485" width="9.5703125" style="148" customWidth="1"/>
    <col min="486" max="486" width="45.5703125" style="148" customWidth="1"/>
    <col min="487" max="487" width="5.140625" style="148" customWidth="1"/>
    <col min="488" max="489" width="9.5703125" style="148" customWidth="1"/>
    <col min="490" max="490" width="10.42578125" style="148" customWidth="1"/>
    <col min="491" max="491" width="11.42578125" style="148" customWidth="1"/>
    <col min="492" max="492" width="10.85546875" style="148" customWidth="1"/>
    <col min="493" max="493" width="14.140625" style="148" customWidth="1"/>
    <col min="494" max="494" width="10.140625" style="148" bestFit="1" customWidth="1"/>
    <col min="495" max="495" width="8.42578125" style="148" bestFit="1" customWidth="1"/>
    <col min="496" max="497" width="11.5703125" style="148" bestFit="1" customWidth="1"/>
    <col min="498" max="498" width="10.85546875" style="148" bestFit="1" customWidth="1"/>
    <col min="499" max="740" width="8.140625" style="148"/>
    <col min="741" max="741" width="9.5703125" style="148" customWidth="1"/>
    <col min="742" max="742" width="45.5703125" style="148" customWidth="1"/>
    <col min="743" max="743" width="5.140625" style="148" customWidth="1"/>
    <col min="744" max="745" width="9.5703125" style="148" customWidth="1"/>
    <col min="746" max="746" width="10.42578125" style="148" customWidth="1"/>
    <col min="747" max="747" width="11.42578125" style="148" customWidth="1"/>
    <col min="748" max="748" width="10.85546875" style="148" customWidth="1"/>
    <col min="749" max="749" width="14.140625" style="148" customWidth="1"/>
    <col min="750" max="750" width="10.140625" style="148" bestFit="1" customWidth="1"/>
    <col min="751" max="751" width="8.42578125" style="148" bestFit="1" customWidth="1"/>
    <col min="752" max="753" width="11.5703125" style="148" bestFit="1" customWidth="1"/>
    <col min="754" max="754" width="10.85546875" style="148" bestFit="1" customWidth="1"/>
    <col min="755" max="996" width="8.140625" style="148"/>
    <col min="997" max="997" width="9.5703125" style="148" customWidth="1"/>
    <col min="998" max="998" width="45.5703125" style="148" customWidth="1"/>
    <col min="999" max="999" width="5.140625" style="148" customWidth="1"/>
    <col min="1000" max="1001" width="9.5703125" style="148" customWidth="1"/>
    <col min="1002" max="1002" width="10.42578125" style="148" customWidth="1"/>
    <col min="1003" max="1003" width="11.42578125" style="148" customWidth="1"/>
    <col min="1004" max="1004" width="10.85546875" style="148" customWidth="1"/>
    <col min="1005" max="1005" width="14.140625" style="148" customWidth="1"/>
    <col min="1006" max="1006" width="10.140625" style="148" bestFit="1" customWidth="1"/>
    <col min="1007" max="1007" width="8.42578125" style="148" bestFit="1" customWidth="1"/>
    <col min="1008" max="1009" width="11.5703125" style="148" bestFit="1" customWidth="1"/>
    <col min="1010" max="1010" width="10.85546875" style="148" bestFit="1" customWidth="1"/>
    <col min="1011" max="1252" width="8.140625" style="148"/>
    <col min="1253" max="1253" width="9.5703125" style="148" customWidth="1"/>
    <col min="1254" max="1254" width="45.5703125" style="148" customWidth="1"/>
    <col min="1255" max="1255" width="5.140625" style="148" customWidth="1"/>
    <col min="1256" max="1257" width="9.5703125" style="148" customWidth="1"/>
    <col min="1258" max="1258" width="10.42578125" style="148" customWidth="1"/>
    <col min="1259" max="1259" width="11.42578125" style="148" customWidth="1"/>
    <col min="1260" max="1260" width="10.85546875" style="148" customWidth="1"/>
    <col min="1261" max="1261" width="14.140625" style="148" customWidth="1"/>
    <col min="1262" max="1262" width="10.140625" style="148" bestFit="1" customWidth="1"/>
    <col min="1263" max="1263" width="8.42578125" style="148" bestFit="1" customWidth="1"/>
    <col min="1264" max="1265" width="11.5703125" style="148" bestFit="1" customWidth="1"/>
    <col min="1266" max="1266" width="10.85546875" style="148" bestFit="1" customWidth="1"/>
    <col min="1267" max="1508" width="8.140625" style="148"/>
    <col min="1509" max="1509" width="9.5703125" style="148" customWidth="1"/>
    <col min="1510" max="1510" width="45.5703125" style="148" customWidth="1"/>
    <col min="1511" max="1511" width="5.140625" style="148" customWidth="1"/>
    <col min="1512" max="1513" width="9.5703125" style="148" customWidth="1"/>
    <col min="1514" max="1514" width="10.42578125" style="148" customWidth="1"/>
    <col min="1515" max="1515" width="11.42578125" style="148" customWidth="1"/>
    <col min="1516" max="1516" width="10.85546875" style="148" customWidth="1"/>
    <col min="1517" max="1517" width="14.140625" style="148" customWidth="1"/>
    <col min="1518" max="1518" width="10.140625" style="148" bestFit="1" customWidth="1"/>
    <col min="1519" max="1519" width="8.42578125" style="148" bestFit="1" customWidth="1"/>
    <col min="1520" max="1521" width="11.5703125" style="148" bestFit="1" customWidth="1"/>
    <col min="1522" max="1522" width="10.85546875" style="148" bestFit="1" customWidth="1"/>
    <col min="1523" max="1764" width="8.140625" style="148"/>
    <col min="1765" max="1765" width="9.5703125" style="148" customWidth="1"/>
    <col min="1766" max="1766" width="45.5703125" style="148" customWidth="1"/>
    <col min="1767" max="1767" width="5.140625" style="148" customWidth="1"/>
    <col min="1768" max="1769" width="9.5703125" style="148" customWidth="1"/>
    <col min="1770" max="1770" width="10.42578125" style="148" customWidth="1"/>
    <col min="1771" max="1771" width="11.42578125" style="148" customWidth="1"/>
    <col min="1772" max="1772" width="10.85546875" style="148" customWidth="1"/>
    <col min="1773" max="1773" width="14.140625" style="148" customWidth="1"/>
    <col min="1774" max="1774" width="10.140625" style="148" bestFit="1" customWidth="1"/>
    <col min="1775" max="1775" width="8.42578125" style="148" bestFit="1" customWidth="1"/>
    <col min="1776" max="1777" width="11.5703125" style="148" bestFit="1" customWidth="1"/>
    <col min="1778" max="1778" width="10.85546875" style="148" bestFit="1" customWidth="1"/>
    <col min="1779" max="2020" width="8.140625" style="148"/>
    <col min="2021" max="2021" width="9.5703125" style="148" customWidth="1"/>
    <col min="2022" max="2022" width="45.5703125" style="148" customWidth="1"/>
    <col min="2023" max="2023" width="5.140625" style="148" customWidth="1"/>
    <col min="2024" max="2025" width="9.5703125" style="148" customWidth="1"/>
    <col min="2026" max="2026" width="10.42578125" style="148" customWidth="1"/>
    <col min="2027" max="2027" width="11.42578125" style="148" customWidth="1"/>
    <col min="2028" max="2028" width="10.85546875" style="148" customWidth="1"/>
    <col min="2029" max="2029" width="14.140625" style="148" customWidth="1"/>
    <col min="2030" max="2030" width="10.140625" style="148" bestFit="1" customWidth="1"/>
    <col min="2031" max="2031" width="8.42578125" style="148" bestFit="1" customWidth="1"/>
    <col min="2032" max="2033" width="11.5703125" style="148" bestFit="1" customWidth="1"/>
    <col min="2034" max="2034" width="10.85546875" style="148" bestFit="1" customWidth="1"/>
    <col min="2035" max="2276" width="8.140625" style="148"/>
    <col min="2277" max="2277" width="9.5703125" style="148" customWidth="1"/>
    <col min="2278" max="2278" width="45.5703125" style="148" customWidth="1"/>
    <col min="2279" max="2279" width="5.140625" style="148" customWidth="1"/>
    <col min="2280" max="2281" width="9.5703125" style="148" customWidth="1"/>
    <col min="2282" max="2282" width="10.42578125" style="148" customWidth="1"/>
    <col min="2283" max="2283" width="11.42578125" style="148" customWidth="1"/>
    <col min="2284" max="2284" width="10.85546875" style="148" customWidth="1"/>
    <col min="2285" max="2285" width="14.140625" style="148" customWidth="1"/>
    <col min="2286" max="2286" width="10.140625" style="148" bestFit="1" customWidth="1"/>
    <col min="2287" max="2287" width="8.42578125" style="148" bestFit="1" customWidth="1"/>
    <col min="2288" max="2289" width="11.5703125" style="148" bestFit="1" customWidth="1"/>
    <col min="2290" max="2290" width="10.85546875" style="148" bestFit="1" customWidth="1"/>
    <col min="2291" max="2532" width="8.140625" style="148"/>
    <col min="2533" max="2533" width="9.5703125" style="148" customWidth="1"/>
    <col min="2534" max="2534" width="45.5703125" style="148" customWidth="1"/>
    <col min="2535" max="2535" width="5.140625" style="148" customWidth="1"/>
    <col min="2536" max="2537" width="9.5703125" style="148" customWidth="1"/>
    <col min="2538" max="2538" width="10.42578125" style="148" customWidth="1"/>
    <col min="2539" max="2539" width="11.42578125" style="148" customWidth="1"/>
    <col min="2540" max="2540" width="10.85546875" style="148" customWidth="1"/>
    <col min="2541" max="2541" width="14.140625" style="148" customWidth="1"/>
    <col min="2542" max="2542" width="10.140625" style="148" bestFit="1" customWidth="1"/>
    <col min="2543" max="2543" width="8.42578125" style="148" bestFit="1" customWidth="1"/>
    <col min="2544" max="2545" width="11.5703125" style="148" bestFit="1" customWidth="1"/>
    <col min="2546" max="2546" width="10.85546875" style="148" bestFit="1" customWidth="1"/>
    <col min="2547" max="2788" width="8.140625" style="148"/>
    <col min="2789" max="2789" width="9.5703125" style="148" customWidth="1"/>
    <col min="2790" max="2790" width="45.5703125" style="148" customWidth="1"/>
    <col min="2791" max="2791" width="5.140625" style="148" customWidth="1"/>
    <col min="2792" max="2793" width="9.5703125" style="148" customWidth="1"/>
    <col min="2794" max="2794" width="10.42578125" style="148" customWidth="1"/>
    <col min="2795" max="2795" width="11.42578125" style="148" customWidth="1"/>
    <col min="2796" max="2796" width="10.85546875" style="148" customWidth="1"/>
    <col min="2797" max="2797" width="14.140625" style="148" customWidth="1"/>
    <col min="2798" max="2798" width="10.140625" style="148" bestFit="1" customWidth="1"/>
    <col min="2799" max="2799" width="8.42578125" style="148" bestFit="1" customWidth="1"/>
    <col min="2800" max="2801" width="11.5703125" style="148" bestFit="1" customWidth="1"/>
    <col min="2802" max="2802" width="10.85546875" style="148" bestFit="1" customWidth="1"/>
    <col min="2803" max="3044" width="8.140625" style="148"/>
    <col min="3045" max="3045" width="9.5703125" style="148" customWidth="1"/>
    <col min="3046" max="3046" width="45.5703125" style="148" customWidth="1"/>
    <col min="3047" max="3047" width="5.140625" style="148" customWidth="1"/>
    <col min="3048" max="3049" width="9.5703125" style="148" customWidth="1"/>
    <col min="3050" max="3050" width="10.42578125" style="148" customWidth="1"/>
    <col min="3051" max="3051" width="11.42578125" style="148" customWidth="1"/>
    <col min="3052" max="3052" width="10.85546875" style="148" customWidth="1"/>
    <col min="3053" max="3053" width="14.140625" style="148" customWidth="1"/>
    <col min="3054" max="3054" width="10.140625" style="148" bestFit="1" customWidth="1"/>
    <col min="3055" max="3055" width="8.42578125" style="148" bestFit="1" customWidth="1"/>
    <col min="3056" max="3057" width="11.5703125" style="148" bestFit="1" customWidth="1"/>
    <col min="3058" max="3058" width="10.85546875" style="148" bestFit="1" customWidth="1"/>
    <col min="3059" max="3300" width="8.140625" style="148"/>
    <col min="3301" max="3301" width="9.5703125" style="148" customWidth="1"/>
    <col min="3302" max="3302" width="45.5703125" style="148" customWidth="1"/>
    <col min="3303" max="3303" width="5.140625" style="148" customWidth="1"/>
    <col min="3304" max="3305" width="9.5703125" style="148" customWidth="1"/>
    <col min="3306" max="3306" width="10.42578125" style="148" customWidth="1"/>
    <col min="3307" max="3307" width="11.42578125" style="148" customWidth="1"/>
    <col min="3308" max="3308" width="10.85546875" style="148" customWidth="1"/>
    <col min="3309" max="3309" width="14.140625" style="148" customWidth="1"/>
    <col min="3310" max="3310" width="10.140625" style="148" bestFit="1" customWidth="1"/>
    <col min="3311" max="3311" width="8.42578125" style="148" bestFit="1" customWidth="1"/>
    <col min="3312" max="3313" width="11.5703125" style="148" bestFit="1" customWidth="1"/>
    <col min="3314" max="3314" width="10.85546875" style="148" bestFit="1" customWidth="1"/>
    <col min="3315" max="3556" width="8.140625" style="148"/>
    <col min="3557" max="3557" width="9.5703125" style="148" customWidth="1"/>
    <col min="3558" max="3558" width="45.5703125" style="148" customWidth="1"/>
    <col min="3559" max="3559" width="5.140625" style="148" customWidth="1"/>
    <col min="3560" max="3561" width="9.5703125" style="148" customWidth="1"/>
    <col min="3562" max="3562" width="10.42578125" style="148" customWidth="1"/>
    <col min="3563" max="3563" width="11.42578125" style="148" customWidth="1"/>
    <col min="3564" max="3564" width="10.85546875" style="148" customWidth="1"/>
    <col min="3565" max="3565" width="14.140625" style="148" customWidth="1"/>
    <col min="3566" max="3566" width="10.140625" style="148" bestFit="1" customWidth="1"/>
    <col min="3567" max="3567" width="8.42578125" style="148" bestFit="1" customWidth="1"/>
    <col min="3568" max="3569" width="11.5703125" style="148" bestFit="1" customWidth="1"/>
    <col min="3570" max="3570" width="10.85546875" style="148" bestFit="1" customWidth="1"/>
    <col min="3571" max="3812" width="8.140625" style="148"/>
    <col min="3813" max="3813" width="9.5703125" style="148" customWidth="1"/>
    <col min="3814" max="3814" width="45.5703125" style="148" customWidth="1"/>
    <col min="3815" max="3815" width="5.140625" style="148" customWidth="1"/>
    <col min="3816" max="3817" width="9.5703125" style="148" customWidth="1"/>
    <col min="3818" max="3818" width="10.42578125" style="148" customWidth="1"/>
    <col min="3819" max="3819" width="11.42578125" style="148" customWidth="1"/>
    <col min="3820" max="3820" width="10.85546875" style="148" customWidth="1"/>
    <col min="3821" max="3821" width="14.140625" style="148" customWidth="1"/>
    <col min="3822" max="3822" width="10.140625" style="148" bestFit="1" customWidth="1"/>
    <col min="3823" max="3823" width="8.42578125" style="148" bestFit="1" customWidth="1"/>
    <col min="3824" max="3825" width="11.5703125" style="148" bestFit="1" customWidth="1"/>
    <col min="3826" max="3826" width="10.85546875" style="148" bestFit="1" customWidth="1"/>
    <col min="3827" max="4068" width="8.140625" style="148"/>
    <col min="4069" max="4069" width="9.5703125" style="148" customWidth="1"/>
    <col min="4070" max="4070" width="45.5703125" style="148" customWidth="1"/>
    <col min="4071" max="4071" width="5.140625" style="148" customWidth="1"/>
    <col min="4072" max="4073" width="9.5703125" style="148" customWidth="1"/>
    <col min="4074" max="4074" width="10.42578125" style="148" customWidth="1"/>
    <col min="4075" max="4075" width="11.42578125" style="148" customWidth="1"/>
    <col min="4076" max="4076" width="10.85546875" style="148" customWidth="1"/>
    <col min="4077" max="4077" width="14.140625" style="148" customWidth="1"/>
    <col min="4078" max="4078" width="10.140625" style="148" bestFit="1" customWidth="1"/>
    <col min="4079" max="4079" width="8.42578125" style="148" bestFit="1" customWidth="1"/>
    <col min="4080" max="4081" width="11.5703125" style="148" bestFit="1" customWidth="1"/>
    <col min="4082" max="4082" width="10.85546875" style="148" bestFit="1" customWidth="1"/>
    <col min="4083" max="4324" width="8.140625" style="148"/>
    <col min="4325" max="4325" width="9.5703125" style="148" customWidth="1"/>
    <col min="4326" max="4326" width="45.5703125" style="148" customWidth="1"/>
    <col min="4327" max="4327" width="5.140625" style="148" customWidth="1"/>
    <col min="4328" max="4329" width="9.5703125" style="148" customWidth="1"/>
    <col min="4330" max="4330" width="10.42578125" style="148" customWidth="1"/>
    <col min="4331" max="4331" width="11.42578125" style="148" customWidth="1"/>
    <col min="4332" max="4332" width="10.85546875" style="148" customWidth="1"/>
    <col min="4333" max="4333" width="14.140625" style="148" customWidth="1"/>
    <col min="4334" max="4334" width="10.140625" style="148" bestFit="1" customWidth="1"/>
    <col min="4335" max="4335" width="8.42578125" style="148" bestFit="1" customWidth="1"/>
    <col min="4336" max="4337" width="11.5703125" style="148" bestFit="1" customWidth="1"/>
    <col min="4338" max="4338" width="10.85546875" style="148" bestFit="1" customWidth="1"/>
    <col min="4339" max="4580" width="8.140625" style="148"/>
    <col min="4581" max="4581" width="9.5703125" style="148" customWidth="1"/>
    <col min="4582" max="4582" width="45.5703125" style="148" customWidth="1"/>
    <col min="4583" max="4583" width="5.140625" style="148" customWidth="1"/>
    <col min="4584" max="4585" width="9.5703125" style="148" customWidth="1"/>
    <col min="4586" max="4586" width="10.42578125" style="148" customWidth="1"/>
    <col min="4587" max="4587" width="11.42578125" style="148" customWidth="1"/>
    <col min="4588" max="4588" width="10.85546875" style="148" customWidth="1"/>
    <col min="4589" max="4589" width="14.140625" style="148" customWidth="1"/>
    <col min="4590" max="4590" width="10.140625" style="148" bestFit="1" customWidth="1"/>
    <col min="4591" max="4591" width="8.42578125" style="148" bestFit="1" customWidth="1"/>
    <col min="4592" max="4593" width="11.5703125" style="148" bestFit="1" customWidth="1"/>
    <col min="4594" max="4594" width="10.85546875" style="148" bestFit="1" customWidth="1"/>
    <col min="4595" max="4836" width="8.140625" style="148"/>
    <col min="4837" max="4837" width="9.5703125" style="148" customWidth="1"/>
    <col min="4838" max="4838" width="45.5703125" style="148" customWidth="1"/>
    <col min="4839" max="4839" width="5.140625" style="148" customWidth="1"/>
    <col min="4840" max="4841" width="9.5703125" style="148" customWidth="1"/>
    <col min="4842" max="4842" width="10.42578125" style="148" customWidth="1"/>
    <col min="4843" max="4843" width="11.42578125" style="148" customWidth="1"/>
    <col min="4844" max="4844" width="10.85546875" style="148" customWidth="1"/>
    <col min="4845" max="4845" width="14.140625" style="148" customWidth="1"/>
    <col min="4846" max="4846" width="10.140625" style="148" bestFit="1" customWidth="1"/>
    <col min="4847" max="4847" width="8.42578125" style="148" bestFit="1" customWidth="1"/>
    <col min="4848" max="4849" width="11.5703125" style="148" bestFit="1" customWidth="1"/>
    <col min="4850" max="4850" width="10.85546875" style="148" bestFit="1" customWidth="1"/>
    <col min="4851" max="5092" width="8.140625" style="148"/>
    <col min="5093" max="5093" width="9.5703125" style="148" customWidth="1"/>
    <col min="5094" max="5094" width="45.5703125" style="148" customWidth="1"/>
    <col min="5095" max="5095" width="5.140625" style="148" customWidth="1"/>
    <col min="5096" max="5097" width="9.5703125" style="148" customWidth="1"/>
    <col min="5098" max="5098" width="10.42578125" style="148" customWidth="1"/>
    <col min="5099" max="5099" width="11.42578125" style="148" customWidth="1"/>
    <col min="5100" max="5100" width="10.85546875" style="148" customWidth="1"/>
    <col min="5101" max="5101" width="14.140625" style="148" customWidth="1"/>
    <col min="5102" max="5102" width="10.140625" style="148" bestFit="1" customWidth="1"/>
    <col min="5103" max="5103" width="8.42578125" style="148" bestFit="1" customWidth="1"/>
    <col min="5104" max="5105" width="11.5703125" style="148" bestFit="1" customWidth="1"/>
    <col min="5106" max="5106" width="10.85546875" style="148" bestFit="1" customWidth="1"/>
    <col min="5107" max="5348" width="8.140625" style="148"/>
    <col min="5349" max="5349" width="9.5703125" style="148" customWidth="1"/>
    <col min="5350" max="5350" width="45.5703125" style="148" customWidth="1"/>
    <col min="5351" max="5351" width="5.140625" style="148" customWidth="1"/>
    <col min="5352" max="5353" width="9.5703125" style="148" customWidth="1"/>
    <col min="5354" max="5354" width="10.42578125" style="148" customWidth="1"/>
    <col min="5355" max="5355" width="11.42578125" style="148" customWidth="1"/>
    <col min="5356" max="5356" width="10.85546875" style="148" customWidth="1"/>
    <col min="5357" max="5357" width="14.140625" style="148" customWidth="1"/>
    <col min="5358" max="5358" width="10.140625" style="148" bestFit="1" customWidth="1"/>
    <col min="5359" max="5359" width="8.42578125" style="148" bestFit="1" customWidth="1"/>
    <col min="5360" max="5361" width="11.5703125" style="148" bestFit="1" customWidth="1"/>
    <col min="5362" max="5362" width="10.85546875" style="148" bestFit="1" customWidth="1"/>
    <col min="5363" max="5604" width="8.140625" style="148"/>
    <col min="5605" max="5605" width="9.5703125" style="148" customWidth="1"/>
    <col min="5606" max="5606" width="45.5703125" style="148" customWidth="1"/>
    <col min="5607" max="5607" width="5.140625" style="148" customWidth="1"/>
    <col min="5608" max="5609" width="9.5703125" style="148" customWidth="1"/>
    <col min="5610" max="5610" width="10.42578125" style="148" customWidth="1"/>
    <col min="5611" max="5611" width="11.42578125" style="148" customWidth="1"/>
    <col min="5612" max="5612" width="10.85546875" style="148" customWidth="1"/>
    <col min="5613" max="5613" width="14.140625" style="148" customWidth="1"/>
    <col min="5614" max="5614" width="10.140625" style="148" bestFit="1" customWidth="1"/>
    <col min="5615" max="5615" width="8.42578125" style="148" bestFit="1" customWidth="1"/>
    <col min="5616" max="5617" width="11.5703125" style="148" bestFit="1" customWidth="1"/>
    <col min="5618" max="5618" width="10.85546875" style="148" bestFit="1" customWidth="1"/>
    <col min="5619" max="5860" width="8.140625" style="148"/>
    <col min="5861" max="5861" width="9.5703125" style="148" customWidth="1"/>
    <col min="5862" max="5862" width="45.5703125" style="148" customWidth="1"/>
    <col min="5863" max="5863" width="5.140625" style="148" customWidth="1"/>
    <col min="5864" max="5865" width="9.5703125" style="148" customWidth="1"/>
    <col min="5866" max="5866" width="10.42578125" style="148" customWidth="1"/>
    <col min="5867" max="5867" width="11.42578125" style="148" customWidth="1"/>
    <col min="5868" max="5868" width="10.85546875" style="148" customWidth="1"/>
    <col min="5869" max="5869" width="14.140625" style="148" customWidth="1"/>
    <col min="5870" max="5870" width="10.140625" style="148" bestFit="1" customWidth="1"/>
    <col min="5871" max="5871" width="8.42578125" style="148" bestFit="1" customWidth="1"/>
    <col min="5872" max="5873" width="11.5703125" style="148" bestFit="1" customWidth="1"/>
    <col min="5874" max="5874" width="10.85546875" style="148" bestFit="1" customWidth="1"/>
    <col min="5875" max="6116" width="8.140625" style="148"/>
    <col min="6117" max="6117" width="9.5703125" style="148" customWidth="1"/>
    <col min="6118" max="6118" width="45.5703125" style="148" customWidth="1"/>
    <col min="6119" max="6119" width="5.140625" style="148" customWidth="1"/>
    <col min="6120" max="6121" width="9.5703125" style="148" customWidth="1"/>
    <col min="6122" max="6122" width="10.42578125" style="148" customWidth="1"/>
    <col min="6123" max="6123" width="11.42578125" style="148" customWidth="1"/>
    <col min="6124" max="6124" width="10.85546875" style="148" customWidth="1"/>
    <col min="6125" max="6125" width="14.140625" style="148" customWidth="1"/>
    <col min="6126" max="6126" width="10.140625" style="148" bestFit="1" customWidth="1"/>
    <col min="6127" max="6127" width="8.42578125" style="148" bestFit="1" customWidth="1"/>
    <col min="6128" max="6129" width="11.5703125" style="148" bestFit="1" customWidth="1"/>
    <col min="6130" max="6130" width="10.85546875" style="148" bestFit="1" customWidth="1"/>
    <col min="6131" max="6372" width="8.140625" style="148"/>
    <col min="6373" max="6373" width="9.5703125" style="148" customWidth="1"/>
    <col min="6374" max="6374" width="45.5703125" style="148" customWidth="1"/>
    <col min="6375" max="6375" width="5.140625" style="148" customWidth="1"/>
    <col min="6376" max="6377" width="9.5703125" style="148" customWidth="1"/>
    <col min="6378" max="6378" width="10.42578125" style="148" customWidth="1"/>
    <col min="6379" max="6379" width="11.42578125" style="148" customWidth="1"/>
    <col min="6380" max="6380" width="10.85546875" style="148" customWidth="1"/>
    <col min="6381" max="6381" width="14.140625" style="148" customWidth="1"/>
    <col min="6382" max="6382" width="10.140625" style="148" bestFit="1" customWidth="1"/>
    <col min="6383" max="6383" width="8.42578125" style="148" bestFit="1" customWidth="1"/>
    <col min="6384" max="6385" width="11.5703125" style="148" bestFit="1" customWidth="1"/>
    <col min="6386" max="6386" width="10.85546875" style="148" bestFit="1" customWidth="1"/>
    <col min="6387" max="6628" width="8.140625" style="148"/>
    <col min="6629" max="6629" width="9.5703125" style="148" customWidth="1"/>
    <col min="6630" max="6630" width="45.5703125" style="148" customWidth="1"/>
    <col min="6631" max="6631" width="5.140625" style="148" customWidth="1"/>
    <col min="6632" max="6633" width="9.5703125" style="148" customWidth="1"/>
    <col min="6634" max="6634" width="10.42578125" style="148" customWidth="1"/>
    <col min="6635" max="6635" width="11.42578125" style="148" customWidth="1"/>
    <col min="6636" max="6636" width="10.85546875" style="148" customWidth="1"/>
    <col min="6637" max="6637" width="14.140625" style="148" customWidth="1"/>
    <col min="6638" max="6638" width="10.140625" style="148" bestFit="1" customWidth="1"/>
    <col min="6639" max="6639" width="8.42578125" style="148" bestFit="1" customWidth="1"/>
    <col min="6640" max="6641" width="11.5703125" style="148" bestFit="1" customWidth="1"/>
    <col min="6642" max="6642" width="10.85546875" style="148" bestFit="1" customWidth="1"/>
    <col min="6643" max="6884" width="8.140625" style="148"/>
    <col min="6885" max="6885" width="9.5703125" style="148" customWidth="1"/>
    <col min="6886" max="6886" width="45.5703125" style="148" customWidth="1"/>
    <col min="6887" max="6887" width="5.140625" style="148" customWidth="1"/>
    <col min="6888" max="6889" width="9.5703125" style="148" customWidth="1"/>
    <col min="6890" max="6890" width="10.42578125" style="148" customWidth="1"/>
    <col min="6891" max="6891" width="11.42578125" style="148" customWidth="1"/>
    <col min="6892" max="6892" width="10.85546875" style="148" customWidth="1"/>
    <col min="6893" max="6893" width="14.140625" style="148" customWidth="1"/>
    <col min="6894" max="6894" width="10.140625" style="148" bestFit="1" customWidth="1"/>
    <col min="6895" max="6895" width="8.42578125" style="148" bestFit="1" customWidth="1"/>
    <col min="6896" max="6897" width="11.5703125" style="148" bestFit="1" customWidth="1"/>
    <col min="6898" max="6898" width="10.85546875" style="148" bestFit="1" customWidth="1"/>
    <col min="6899" max="7140" width="8.140625" style="148"/>
    <col min="7141" max="7141" width="9.5703125" style="148" customWidth="1"/>
    <col min="7142" max="7142" width="45.5703125" style="148" customWidth="1"/>
    <col min="7143" max="7143" width="5.140625" style="148" customWidth="1"/>
    <col min="7144" max="7145" width="9.5703125" style="148" customWidth="1"/>
    <col min="7146" max="7146" width="10.42578125" style="148" customWidth="1"/>
    <col min="7147" max="7147" width="11.42578125" style="148" customWidth="1"/>
    <col min="7148" max="7148" width="10.85546875" style="148" customWidth="1"/>
    <col min="7149" max="7149" width="14.140625" style="148" customWidth="1"/>
    <col min="7150" max="7150" width="10.140625" style="148" bestFit="1" customWidth="1"/>
    <col min="7151" max="7151" width="8.42578125" style="148" bestFit="1" customWidth="1"/>
    <col min="7152" max="7153" width="11.5703125" style="148" bestFit="1" customWidth="1"/>
    <col min="7154" max="7154" width="10.85546875" style="148" bestFit="1" customWidth="1"/>
    <col min="7155" max="7396" width="8.140625" style="148"/>
    <col min="7397" max="7397" width="9.5703125" style="148" customWidth="1"/>
    <col min="7398" max="7398" width="45.5703125" style="148" customWidth="1"/>
    <col min="7399" max="7399" width="5.140625" style="148" customWidth="1"/>
    <col min="7400" max="7401" width="9.5703125" style="148" customWidth="1"/>
    <col min="7402" max="7402" width="10.42578125" style="148" customWidth="1"/>
    <col min="7403" max="7403" width="11.42578125" style="148" customWidth="1"/>
    <col min="7404" max="7404" width="10.85546875" style="148" customWidth="1"/>
    <col min="7405" max="7405" width="14.140625" style="148" customWidth="1"/>
    <col min="7406" max="7406" width="10.140625" style="148" bestFit="1" customWidth="1"/>
    <col min="7407" max="7407" width="8.42578125" style="148" bestFit="1" customWidth="1"/>
    <col min="7408" max="7409" width="11.5703125" style="148" bestFit="1" customWidth="1"/>
    <col min="7410" max="7410" width="10.85546875" style="148" bestFit="1" customWidth="1"/>
    <col min="7411" max="7652" width="8.140625" style="148"/>
    <col min="7653" max="7653" width="9.5703125" style="148" customWidth="1"/>
    <col min="7654" max="7654" width="45.5703125" style="148" customWidth="1"/>
    <col min="7655" max="7655" width="5.140625" style="148" customWidth="1"/>
    <col min="7656" max="7657" width="9.5703125" style="148" customWidth="1"/>
    <col min="7658" max="7658" width="10.42578125" style="148" customWidth="1"/>
    <col min="7659" max="7659" width="11.42578125" style="148" customWidth="1"/>
    <col min="7660" max="7660" width="10.85546875" style="148" customWidth="1"/>
    <col min="7661" max="7661" width="14.140625" style="148" customWidth="1"/>
    <col min="7662" max="7662" width="10.140625" style="148" bestFit="1" customWidth="1"/>
    <col min="7663" max="7663" width="8.42578125" style="148" bestFit="1" customWidth="1"/>
    <col min="7664" max="7665" width="11.5703125" style="148" bestFit="1" customWidth="1"/>
    <col min="7666" max="7666" width="10.85546875" style="148" bestFit="1" customWidth="1"/>
    <col min="7667" max="7908" width="8.140625" style="148"/>
    <col min="7909" max="7909" width="9.5703125" style="148" customWidth="1"/>
    <col min="7910" max="7910" width="45.5703125" style="148" customWidth="1"/>
    <col min="7911" max="7911" width="5.140625" style="148" customWidth="1"/>
    <col min="7912" max="7913" width="9.5703125" style="148" customWidth="1"/>
    <col min="7914" max="7914" width="10.42578125" style="148" customWidth="1"/>
    <col min="7915" max="7915" width="11.42578125" style="148" customWidth="1"/>
    <col min="7916" max="7916" width="10.85546875" style="148" customWidth="1"/>
    <col min="7917" max="7917" width="14.140625" style="148" customWidth="1"/>
    <col min="7918" max="7918" width="10.140625" style="148" bestFit="1" customWidth="1"/>
    <col min="7919" max="7919" width="8.42578125" style="148" bestFit="1" customWidth="1"/>
    <col min="7920" max="7921" width="11.5703125" style="148" bestFit="1" customWidth="1"/>
    <col min="7922" max="7922" width="10.85546875" style="148" bestFit="1" customWidth="1"/>
    <col min="7923" max="8164" width="8.140625" style="148"/>
    <col min="8165" max="8165" width="9.5703125" style="148" customWidth="1"/>
    <col min="8166" max="8166" width="45.5703125" style="148" customWidth="1"/>
    <col min="8167" max="8167" width="5.140625" style="148" customWidth="1"/>
    <col min="8168" max="8169" width="9.5703125" style="148" customWidth="1"/>
    <col min="8170" max="8170" width="10.42578125" style="148" customWidth="1"/>
    <col min="8171" max="8171" width="11.42578125" style="148" customWidth="1"/>
    <col min="8172" max="8172" width="10.85546875" style="148" customWidth="1"/>
    <col min="8173" max="8173" width="14.140625" style="148" customWidth="1"/>
    <col min="8174" max="8174" width="10.140625" style="148" bestFit="1" customWidth="1"/>
    <col min="8175" max="8175" width="8.42578125" style="148" bestFit="1" customWidth="1"/>
    <col min="8176" max="8177" width="11.5703125" style="148" bestFit="1" customWidth="1"/>
    <col min="8178" max="8178" width="10.85546875" style="148" bestFit="1" customWidth="1"/>
    <col min="8179" max="8420" width="8.140625" style="148"/>
    <col min="8421" max="8421" width="9.5703125" style="148" customWidth="1"/>
    <col min="8422" max="8422" width="45.5703125" style="148" customWidth="1"/>
    <col min="8423" max="8423" width="5.140625" style="148" customWidth="1"/>
    <col min="8424" max="8425" width="9.5703125" style="148" customWidth="1"/>
    <col min="8426" max="8426" width="10.42578125" style="148" customWidth="1"/>
    <col min="8427" max="8427" width="11.42578125" style="148" customWidth="1"/>
    <col min="8428" max="8428" width="10.85546875" style="148" customWidth="1"/>
    <col min="8429" max="8429" width="14.140625" style="148" customWidth="1"/>
    <col min="8430" max="8430" width="10.140625" style="148" bestFit="1" customWidth="1"/>
    <col min="8431" max="8431" width="8.42578125" style="148" bestFit="1" customWidth="1"/>
    <col min="8432" max="8433" width="11.5703125" style="148" bestFit="1" customWidth="1"/>
    <col min="8434" max="8434" width="10.85546875" style="148" bestFit="1" customWidth="1"/>
    <col min="8435" max="8676" width="8.140625" style="148"/>
    <col min="8677" max="8677" width="9.5703125" style="148" customWidth="1"/>
    <col min="8678" max="8678" width="45.5703125" style="148" customWidth="1"/>
    <col min="8679" max="8679" width="5.140625" style="148" customWidth="1"/>
    <col min="8680" max="8681" width="9.5703125" style="148" customWidth="1"/>
    <col min="8682" max="8682" width="10.42578125" style="148" customWidth="1"/>
    <col min="8683" max="8683" width="11.42578125" style="148" customWidth="1"/>
    <col min="8684" max="8684" width="10.85546875" style="148" customWidth="1"/>
    <col min="8685" max="8685" width="14.140625" style="148" customWidth="1"/>
    <col min="8686" max="8686" width="10.140625" style="148" bestFit="1" customWidth="1"/>
    <col min="8687" max="8687" width="8.42578125" style="148" bestFit="1" customWidth="1"/>
    <col min="8688" max="8689" width="11.5703125" style="148" bestFit="1" customWidth="1"/>
    <col min="8690" max="8690" width="10.85546875" style="148" bestFit="1" customWidth="1"/>
    <col min="8691" max="8932" width="8.140625" style="148"/>
    <col min="8933" max="8933" width="9.5703125" style="148" customWidth="1"/>
    <col min="8934" max="8934" width="45.5703125" style="148" customWidth="1"/>
    <col min="8935" max="8935" width="5.140625" style="148" customWidth="1"/>
    <col min="8936" max="8937" width="9.5703125" style="148" customWidth="1"/>
    <col min="8938" max="8938" width="10.42578125" style="148" customWidth="1"/>
    <col min="8939" max="8939" width="11.42578125" style="148" customWidth="1"/>
    <col min="8940" max="8940" width="10.85546875" style="148" customWidth="1"/>
    <col min="8941" max="8941" width="14.140625" style="148" customWidth="1"/>
    <col min="8942" max="8942" width="10.140625" style="148" bestFit="1" customWidth="1"/>
    <col min="8943" max="8943" width="8.42578125" style="148" bestFit="1" customWidth="1"/>
    <col min="8944" max="8945" width="11.5703125" style="148" bestFit="1" customWidth="1"/>
    <col min="8946" max="8946" width="10.85546875" style="148" bestFit="1" customWidth="1"/>
    <col min="8947" max="9188" width="8.140625" style="148"/>
    <col min="9189" max="9189" width="9.5703125" style="148" customWidth="1"/>
    <col min="9190" max="9190" width="45.5703125" style="148" customWidth="1"/>
    <col min="9191" max="9191" width="5.140625" style="148" customWidth="1"/>
    <col min="9192" max="9193" width="9.5703125" style="148" customWidth="1"/>
    <col min="9194" max="9194" width="10.42578125" style="148" customWidth="1"/>
    <col min="9195" max="9195" width="11.42578125" style="148" customWidth="1"/>
    <col min="9196" max="9196" width="10.85546875" style="148" customWidth="1"/>
    <col min="9197" max="9197" width="14.140625" style="148" customWidth="1"/>
    <col min="9198" max="9198" width="10.140625" style="148" bestFit="1" customWidth="1"/>
    <col min="9199" max="9199" width="8.42578125" style="148" bestFit="1" customWidth="1"/>
    <col min="9200" max="9201" width="11.5703125" style="148" bestFit="1" customWidth="1"/>
    <col min="9202" max="9202" width="10.85546875" style="148" bestFit="1" customWidth="1"/>
    <col min="9203" max="9444" width="8.140625" style="148"/>
    <col min="9445" max="9445" width="9.5703125" style="148" customWidth="1"/>
    <col min="9446" max="9446" width="45.5703125" style="148" customWidth="1"/>
    <col min="9447" max="9447" width="5.140625" style="148" customWidth="1"/>
    <col min="9448" max="9449" width="9.5703125" style="148" customWidth="1"/>
    <col min="9450" max="9450" width="10.42578125" style="148" customWidth="1"/>
    <col min="9451" max="9451" width="11.42578125" style="148" customWidth="1"/>
    <col min="9452" max="9452" width="10.85546875" style="148" customWidth="1"/>
    <col min="9453" max="9453" width="14.140625" style="148" customWidth="1"/>
    <col min="9454" max="9454" width="10.140625" style="148" bestFit="1" customWidth="1"/>
    <col min="9455" max="9455" width="8.42578125" style="148" bestFit="1" customWidth="1"/>
    <col min="9456" max="9457" width="11.5703125" style="148" bestFit="1" customWidth="1"/>
    <col min="9458" max="9458" width="10.85546875" style="148" bestFit="1" customWidth="1"/>
    <col min="9459" max="9700" width="8.140625" style="148"/>
    <col min="9701" max="9701" width="9.5703125" style="148" customWidth="1"/>
    <col min="9702" max="9702" width="45.5703125" style="148" customWidth="1"/>
    <col min="9703" max="9703" width="5.140625" style="148" customWidth="1"/>
    <col min="9704" max="9705" width="9.5703125" style="148" customWidth="1"/>
    <col min="9706" max="9706" width="10.42578125" style="148" customWidth="1"/>
    <col min="9707" max="9707" width="11.42578125" style="148" customWidth="1"/>
    <col min="9708" max="9708" width="10.85546875" style="148" customWidth="1"/>
    <col min="9709" max="9709" width="14.140625" style="148" customWidth="1"/>
    <col min="9710" max="9710" width="10.140625" style="148" bestFit="1" customWidth="1"/>
    <col min="9711" max="9711" width="8.42578125" style="148" bestFit="1" customWidth="1"/>
    <col min="9712" max="9713" width="11.5703125" style="148" bestFit="1" customWidth="1"/>
    <col min="9714" max="9714" width="10.85546875" style="148" bestFit="1" customWidth="1"/>
    <col min="9715" max="9956" width="8.140625" style="148"/>
    <col min="9957" max="9957" width="9.5703125" style="148" customWidth="1"/>
    <col min="9958" max="9958" width="45.5703125" style="148" customWidth="1"/>
    <col min="9959" max="9959" width="5.140625" style="148" customWidth="1"/>
    <col min="9960" max="9961" width="9.5703125" style="148" customWidth="1"/>
    <col min="9962" max="9962" width="10.42578125" style="148" customWidth="1"/>
    <col min="9963" max="9963" width="11.42578125" style="148" customWidth="1"/>
    <col min="9964" max="9964" width="10.85546875" style="148" customWidth="1"/>
    <col min="9965" max="9965" width="14.140625" style="148" customWidth="1"/>
    <col min="9966" max="9966" width="10.140625" style="148" bestFit="1" customWidth="1"/>
    <col min="9967" max="9967" width="8.42578125" style="148" bestFit="1" customWidth="1"/>
    <col min="9968" max="9969" width="11.5703125" style="148" bestFit="1" customWidth="1"/>
    <col min="9970" max="9970" width="10.85546875" style="148" bestFit="1" customWidth="1"/>
    <col min="9971" max="10212" width="8.140625" style="148"/>
    <col min="10213" max="10213" width="9.5703125" style="148" customWidth="1"/>
    <col min="10214" max="10214" width="45.5703125" style="148" customWidth="1"/>
    <col min="10215" max="10215" width="5.140625" style="148" customWidth="1"/>
    <col min="10216" max="10217" width="9.5703125" style="148" customWidth="1"/>
    <col min="10218" max="10218" width="10.42578125" style="148" customWidth="1"/>
    <col min="10219" max="10219" width="11.42578125" style="148" customWidth="1"/>
    <col min="10220" max="10220" width="10.85546875" style="148" customWidth="1"/>
    <col min="10221" max="10221" width="14.140625" style="148" customWidth="1"/>
    <col min="10222" max="10222" width="10.140625" style="148" bestFit="1" customWidth="1"/>
    <col min="10223" max="10223" width="8.42578125" style="148" bestFit="1" customWidth="1"/>
    <col min="10224" max="10225" width="11.5703125" style="148" bestFit="1" customWidth="1"/>
    <col min="10226" max="10226" width="10.85546875" style="148" bestFit="1" customWidth="1"/>
    <col min="10227" max="10468" width="8.140625" style="148"/>
    <col min="10469" max="10469" width="9.5703125" style="148" customWidth="1"/>
    <col min="10470" max="10470" width="45.5703125" style="148" customWidth="1"/>
    <col min="10471" max="10471" width="5.140625" style="148" customWidth="1"/>
    <col min="10472" max="10473" width="9.5703125" style="148" customWidth="1"/>
    <col min="10474" max="10474" width="10.42578125" style="148" customWidth="1"/>
    <col min="10475" max="10475" width="11.42578125" style="148" customWidth="1"/>
    <col min="10476" max="10476" width="10.85546875" style="148" customWidth="1"/>
    <col min="10477" max="10477" width="14.140625" style="148" customWidth="1"/>
    <col min="10478" max="10478" width="10.140625" style="148" bestFit="1" customWidth="1"/>
    <col min="10479" max="10479" width="8.42578125" style="148" bestFit="1" customWidth="1"/>
    <col min="10480" max="10481" width="11.5703125" style="148" bestFit="1" customWidth="1"/>
    <col min="10482" max="10482" width="10.85546875" style="148" bestFit="1" customWidth="1"/>
    <col min="10483" max="10724" width="8.140625" style="148"/>
    <col min="10725" max="10725" width="9.5703125" style="148" customWidth="1"/>
    <col min="10726" max="10726" width="45.5703125" style="148" customWidth="1"/>
    <col min="10727" max="10727" width="5.140625" style="148" customWidth="1"/>
    <col min="10728" max="10729" width="9.5703125" style="148" customWidth="1"/>
    <col min="10730" max="10730" width="10.42578125" style="148" customWidth="1"/>
    <col min="10731" max="10731" width="11.42578125" style="148" customWidth="1"/>
    <col min="10732" max="10732" width="10.85546875" style="148" customWidth="1"/>
    <col min="10733" max="10733" width="14.140625" style="148" customWidth="1"/>
    <col min="10734" max="10734" width="10.140625" style="148" bestFit="1" customWidth="1"/>
    <col min="10735" max="10735" width="8.42578125" style="148" bestFit="1" customWidth="1"/>
    <col min="10736" max="10737" width="11.5703125" style="148" bestFit="1" customWidth="1"/>
    <col min="10738" max="10738" width="10.85546875" style="148" bestFit="1" customWidth="1"/>
    <col min="10739" max="10980" width="8.140625" style="148"/>
    <col min="10981" max="10981" width="9.5703125" style="148" customWidth="1"/>
    <col min="10982" max="10982" width="45.5703125" style="148" customWidth="1"/>
    <col min="10983" max="10983" width="5.140625" style="148" customWidth="1"/>
    <col min="10984" max="10985" width="9.5703125" style="148" customWidth="1"/>
    <col min="10986" max="10986" width="10.42578125" style="148" customWidth="1"/>
    <col min="10987" max="10987" width="11.42578125" style="148" customWidth="1"/>
    <col min="10988" max="10988" width="10.85546875" style="148" customWidth="1"/>
    <col min="10989" max="10989" width="14.140625" style="148" customWidth="1"/>
    <col min="10990" max="10990" width="10.140625" style="148" bestFit="1" customWidth="1"/>
    <col min="10991" max="10991" width="8.42578125" style="148" bestFit="1" customWidth="1"/>
    <col min="10992" max="10993" width="11.5703125" style="148" bestFit="1" customWidth="1"/>
    <col min="10994" max="10994" width="10.85546875" style="148" bestFit="1" customWidth="1"/>
    <col min="10995" max="11236" width="8.140625" style="148"/>
    <col min="11237" max="11237" width="9.5703125" style="148" customWidth="1"/>
    <col min="11238" max="11238" width="45.5703125" style="148" customWidth="1"/>
    <col min="11239" max="11239" width="5.140625" style="148" customWidth="1"/>
    <col min="11240" max="11241" width="9.5703125" style="148" customWidth="1"/>
    <col min="11242" max="11242" width="10.42578125" style="148" customWidth="1"/>
    <col min="11243" max="11243" width="11.42578125" style="148" customWidth="1"/>
    <col min="11244" max="11244" width="10.85546875" style="148" customWidth="1"/>
    <col min="11245" max="11245" width="14.140625" style="148" customWidth="1"/>
    <col min="11246" max="11246" width="10.140625" style="148" bestFit="1" customWidth="1"/>
    <col min="11247" max="11247" width="8.42578125" style="148" bestFit="1" customWidth="1"/>
    <col min="11248" max="11249" width="11.5703125" style="148" bestFit="1" customWidth="1"/>
    <col min="11250" max="11250" width="10.85546875" style="148" bestFit="1" customWidth="1"/>
    <col min="11251" max="11492" width="8.140625" style="148"/>
    <col min="11493" max="11493" width="9.5703125" style="148" customWidth="1"/>
    <col min="11494" max="11494" width="45.5703125" style="148" customWidth="1"/>
    <col min="11495" max="11495" width="5.140625" style="148" customWidth="1"/>
    <col min="11496" max="11497" width="9.5703125" style="148" customWidth="1"/>
    <col min="11498" max="11498" width="10.42578125" style="148" customWidth="1"/>
    <col min="11499" max="11499" width="11.42578125" style="148" customWidth="1"/>
    <col min="11500" max="11500" width="10.85546875" style="148" customWidth="1"/>
    <col min="11501" max="11501" width="14.140625" style="148" customWidth="1"/>
    <col min="11502" max="11502" width="10.140625" style="148" bestFit="1" customWidth="1"/>
    <col min="11503" max="11503" width="8.42578125" style="148" bestFit="1" customWidth="1"/>
    <col min="11504" max="11505" width="11.5703125" style="148" bestFit="1" customWidth="1"/>
    <col min="11506" max="11506" width="10.85546875" style="148" bestFit="1" customWidth="1"/>
    <col min="11507" max="11748" width="8.140625" style="148"/>
    <col min="11749" max="11749" width="9.5703125" style="148" customWidth="1"/>
    <col min="11750" max="11750" width="45.5703125" style="148" customWidth="1"/>
    <col min="11751" max="11751" width="5.140625" style="148" customWidth="1"/>
    <col min="11752" max="11753" width="9.5703125" style="148" customWidth="1"/>
    <col min="11754" max="11754" width="10.42578125" style="148" customWidth="1"/>
    <col min="11755" max="11755" width="11.42578125" style="148" customWidth="1"/>
    <col min="11756" max="11756" width="10.85546875" style="148" customWidth="1"/>
    <col min="11757" max="11757" width="14.140625" style="148" customWidth="1"/>
    <col min="11758" max="11758" width="10.140625" style="148" bestFit="1" customWidth="1"/>
    <col min="11759" max="11759" width="8.42578125" style="148" bestFit="1" customWidth="1"/>
    <col min="11760" max="11761" width="11.5703125" style="148" bestFit="1" customWidth="1"/>
    <col min="11762" max="11762" width="10.85546875" style="148" bestFit="1" customWidth="1"/>
    <col min="11763" max="12004" width="8.140625" style="148"/>
    <col min="12005" max="12005" width="9.5703125" style="148" customWidth="1"/>
    <col min="12006" max="12006" width="45.5703125" style="148" customWidth="1"/>
    <col min="12007" max="12007" width="5.140625" style="148" customWidth="1"/>
    <col min="12008" max="12009" width="9.5703125" style="148" customWidth="1"/>
    <col min="12010" max="12010" width="10.42578125" style="148" customWidth="1"/>
    <col min="12011" max="12011" width="11.42578125" style="148" customWidth="1"/>
    <col min="12012" max="12012" width="10.85546875" style="148" customWidth="1"/>
    <col min="12013" max="12013" width="14.140625" style="148" customWidth="1"/>
    <col min="12014" max="12014" width="10.140625" style="148" bestFit="1" customWidth="1"/>
    <col min="12015" max="12015" width="8.42578125" style="148" bestFit="1" customWidth="1"/>
    <col min="12016" max="12017" width="11.5703125" style="148" bestFit="1" customWidth="1"/>
    <col min="12018" max="12018" width="10.85546875" style="148" bestFit="1" customWidth="1"/>
    <col min="12019" max="12260" width="8.140625" style="148"/>
    <col min="12261" max="12261" width="9.5703125" style="148" customWidth="1"/>
    <col min="12262" max="12262" width="45.5703125" style="148" customWidth="1"/>
    <col min="12263" max="12263" width="5.140625" style="148" customWidth="1"/>
    <col min="12264" max="12265" width="9.5703125" style="148" customWidth="1"/>
    <col min="12266" max="12266" width="10.42578125" style="148" customWidth="1"/>
    <col min="12267" max="12267" width="11.42578125" style="148" customWidth="1"/>
    <col min="12268" max="12268" width="10.85546875" style="148" customWidth="1"/>
    <col min="12269" max="12269" width="14.140625" style="148" customWidth="1"/>
    <col min="12270" max="12270" width="10.140625" style="148" bestFit="1" customWidth="1"/>
    <col min="12271" max="12271" width="8.42578125" style="148" bestFit="1" customWidth="1"/>
    <col min="12272" max="12273" width="11.5703125" style="148" bestFit="1" customWidth="1"/>
    <col min="12274" max="12274" width="10.85546875" style="148" bestFit="1" customWidth="1"/>
    <col min="12275" max="12516" width="8.140625" style="148"/>
    <col min="12517" max="12517" width="9.5703125" style="148" customWidth="1"/>
    <col min="12518" max="12518" width="45.5703125" style="148" customWidth="1"/>
    <col min="12519" max="12519" width="5.140625" style="148" customWidth="1"/>
    <col min="12520" max="12521" width="9.5703125" style="148" customWidth="1"/>
    <col min="12522" max="12522" width="10.42578125" style="148" customWidth="1"/>
    <col min="12523" max="12523" width="11.42578125" style="148" customWidth="1"/>
    <col min="12524" max="12524" width="10.85546875" style="148" customWidth="1"/>
    <col min="12525" max="12525" width="14.140625" style="148" customWidth="1"/>
    <col min="12526" max="12526" width="10.140625" style="148" bestFit="1" customWidth="1"/>
    <col min="12527" max="12527" width="8.42578125" style="148" bestFit="1" customWidth="1"/>
    <col min="12528" max="12529" width="11.5703125" style="148" bestFit="1" customWidth="1"/>
    <col min="12530" max="12530" width="10.85546875" style="148" bestFit="1" customWidth="1"/>
    <col min="12531" max="12772" width="8.140625" style="148"/>
    <col min="12773" max="12773" width="9.5703125" style="148" customWidth="1"/>
    <col min="12774" max="12774" width="45.5703125" style="148" customWidth="1"/>
    <col min="12775" max="12775" width="5.140625" style="148" customWidth="1"/>
    <col min="12776" max="12777" width="9.5703125" style="148" customWidth="1"/>
    <col min="12778" max="12778" width="10.42578125" style="148" customWidth="1"/>
    <col min="12779" max="12779" width="11.42578125" style="148" customWidth="1"/>
    <col min="12780" max="12780" width="10.85546875" style="148" customWidth="1"/>
    <col min="12781" max="12781" width="14.140625" style="148" customWidth="1"/>
    <col min="12782" max="12782" width="10.140625" style="148" bestFit="1" customWidth="1"/>
    <col min="12783" max="12783" width="8.42578125" style="148" bestFit="1" customWidth="1"/>
    <col min="12784" max="12785" width="11.5703125" style="148" bestFit="1" customWidth="1"/>
    <col min="12786" max="12786" width="10.85546875" style="148" bestFit="1" customWidth="1"/>
    <col min="12787" max="13028" width="8.140625" style="148"/>
    <col min="13029" max="13029" width="9.5703125" style="148" customWidth="1"/>
    <col min="13030" max="13030" width="45.5703125" style="148" customWidth="1"/>
    <col min="13031" max="13031" width="5.140625" style="148" customWidth="1"/>
    <col min="13032" max="13033" width="9.5703125" style="148" customWidth="1"/>
    <col min="13034" max="13034" width="10.42578125" style="148" customWidth="1"/>
    <col min="13035" max="13035" width="11.42578125" style="148" customWidth="1"/>
    <col min="13036" max="13036" width="10.85546875" style="148" customWidth="1"/>
    <col min="13037" max="13037" width="14.140625" style="148" customWidth="1"/>
    <col min="13038" max="13038" width="10.140625" style="148" bestFit="1" customWidth="1"/>
    <col min="13039" max="13039" width="8.42578125" style="148" bestFit="1" customWidth="1"/>
    <col min="13040" max="13041" width="11.5703125" style="148" bestFit="1" customWidth="1"/>
    <col min="13042" max="13042" width="10.85546875" style="148" bestFit="1" customWidth="1"/>
    <col min="13043" max="13284" width="8.140625" style="148"/>
    <col min="13285" max="13285" width="9.5703125" style="148" customWidth="1"/>
    <col min="13286" max="13286" width="45.5703125" style="148" customWidth="1"/>
    <col min="13287" max="13287" width="5.140625" style="148" customWidth="1"/>
    <col min="13288" max="13289" width="9.5703125" style="148" customWidth="1"/>
    <col min="13290" max="13290" width="10.42578125" style="148" customWidth="1"/>
    <col min="13291" max="13291" width="11.42578125" style="148" customWidth="1"/>
    <col min="13292" max="13292" width="10.85546875" style="148" customWidth="1"/>
    <col min="13293" max="13293" width="14.140625" style="148" customWidth="1"/>
    <col min="13294" max="13294" width="10.140625" style="148" bestFit="1" customWidth="1"/>
    <col min="13295" max="13295" width="8.42578125" style="148" bestFit="1" customWidth="1"/>
    <col min="13296" max="13297" width="11.5703125" style="148" bestFit="1" customWidth="1"/>
    <col min="13298" max="13298" width="10.85546875" style="148" bestFit="1" customWidth="1"/>
    <col min="13299" max="13540" width="8.140625" style="148"/>
    <col min="13541" max="13541" width="9.5703125" style="148" customWidth="1"/>
    <col min="13542" max="13542" width="45.5703125" style="148" customWidth="1"/>
    <col min="13543" max="13543" width="5.140625" style="148" customWidth="1"/>
    <col min="13544" max="13545" width="9.5703125" style="148" customWidth="1"/>
    <col min="13546" max="13546" width="10.42578125" style="148" customWidth="1"/>
    <col min="13547" max="13547" width="11.42578125" style="148" customWidth="1"/>
    <col min="13548" max="13548" width="10.85546875" style="148" customWidth="1"/>
    <col min="13549" max="13549" width="14.140625" style="148" customWidth="1"/>
    <col min="13550" max="13550" width="10.140625" style="148" bestFit="1" customWidth="1"/>
    <col min="13551" max="13551" width="8.42578125" style="148" bestFit="1" customWidth="1"/>
    <col min="13552" max="13553" width="11.5703125" style="148" bestFit="1" customWidth="1"/>
    <col min="13554" max="13554" width="10.85546875" style="148" bestFit="1" customWidth="1"/>
    <col min="13555" max="13796" width="8.140625" style="148"/>
    <col min="13797" max="13797" width="9.5703125" style="148" customWidth="1"/>
    <col min="13798" max="13798" width="45.5703125" style="148" customWidth="1"/>
    <col min="13799" max="13799" width="5.140625" style="148" customWidth="1"/>
    <col min="13800" max="13801" width="9.5703125" style="148" customWidth="1"/>
    <col min="13802" max="13802" width="10.42578125" style="148" customWidth="1"/>
    <col min="13803" max="13803" width="11.42578125" style="148" customWidth="1"/>
    <col min="13804" max="13804" width="10.85546875" style="148" customWidth="1"/>
    <col min="13805" max="13805" width="14.140625" style="148" customWidth="1"/>
    <col min="13806" max="13806" width="10.140625" style="148" bestFit="1" customWidth="1"/>
    <col min="13807" max="13807" width="8.42578125" style="148" bestFit="1" customWidth="1"/>
    <col min="13808" max="13809" width="11.5703125" style="148" bestFit="1" customWidth="1"/>
    <col min="13810" max="13810" width="10.85546875" style="148" bestFit="1" customWidth="1"/>
    <col min="13811" max="14052" width="8.140625" style="148"/>
    <col min="14053" max="14053" width="9.5703125" style="148" customWidth="1"/>
    <col min="14054" max="14054" width="45.5703125" style="148" customWidth="1"/>
    <col min="14055" max="14055" width="5.140625" style="148" customWidth="1"/>
    <col min="14056" max="14057" width="9.5703125" style="148" customWidth="1"/>
    <col min="14058" max="14058" width="10.42578125" style="148" customWidth="1"/>
    <col min="14059" max="14059" width="11.42578125" style="148" customWidth="1"/>
    <col min="14060" max="14060" width="10.85546875" style="148" customWidth="1"/>
    <col min="14061" max="14061" width="14.140625" style="148" customWidth="1"/>
    <col min="14062" max="14062" width="10.140625" style="148" bestFit="1" customWidth="1"/>
    <col min="14063" max="14063" width="8.42578125" style="148" bestFit="1" customWidth="1"/>
    <col min="14064" max="14065" width="11.5703125" style="148" bestFit="1" customWidth="1"/>
    <col min="14066" max="14066" width="10.85546875" style="148" bestFit="1" customWidth="1"/>
    <col min="14067" max="14308" width="8.140625" style="148"/>
    <col min="14309" max="14309" width="9.5703125" style="148" customWidth="1"/>
    <col min="14310" max="14310" width="45.5703125" style="148" customWidth="1"/>
    <col min="14311" max="14311" width="5.140625" style="148" customWidth="1"/>
    <col min="14312" max="14313" width="9.5703125" style="148" customWidth="1"/>
    <col min="14314" max="14314" width="10.42578125" style="148" customWidth="1"/>
    <col min="14315" max="14315" width="11.42578125" style="148" customWidth="1"/>
    <col min="14316" max="14316" width="10.85546875" style="148" customWidth="1"/>
    <col min="14317" max="14317" width="14.140625" style="148" customWidth="1"/>
    <col min="14318" max="14318" width="10.140625" style="148" bestFit="1" customWidth="1"/>
    <col min="14319" max="14319" width="8.42578125" style="148" bestFit="1" customWidth="1"/>
    <col min="14320" max="14321" width="11.5703125" style="148" bestFit="1" customWidth="1"/>
    <col min="14322" max="14322" width="10.85546875" style="148" bestFit="1" customWidth="1"/>
    <col min="14323" max="14564" width="8.140625" style="148"/>
    <col min="14565" max="14565" width="9.5703125" style="148" customWidth="1"/>
    <col min="14566" max="14566" width="45.5703125" style="148" customWidth="1"/>
    <col min="14567" max="14567" width="5.140625" style="148" customWidth="1"/>
    <col min="14568" max="14569" width="9.5703125" style="148" customWidth="1"/>
    <col min="14570" max="14570" width="10.42578125" style="148" customWidth="1"/>
    <col min="14571" max="14571" width="11.42578125" style="148" customWidth="1"/>
    <col min="14572" max="14572" width="10.85546875" style="148" customWidth="1"/>
    <col min="14573" max="14573" width="14.140625" style="148" customWidth="1"/>
    <col min="14574" max="14574" width="10.140625" style="148" bestFit="1" customWidth="1"/>
    <col min="14575" max="14575" width="8.42578125" style="148" bestFit="1" customWidth="1"/>
    <col min="14576" max="14577" width="11.5703125" style="148" bestFit="1" customWidth="1"/>
    <col min="14578" max="14578" width="10.85546875" style="148" bestFit="1" customWidth="1"/>
    <col min="14579" max="14820" width="8.140625" style="148"/>
    <col min="14821" max="14821" width="9.5703125" style="148" customWidth="1"/>
    <col min="14822" max="14822" width="45.5703125" style="148" customWidth="1"/>
    <col min="14823" max="14823" width="5.140625" style="148" customWidth="1"/>
    <col min="14824" max="14825" width="9.5703125" style="148" customWidth="1"/>
    <col min="14826" max="14826" width="10.42578125" style="148" customWidth="1"/>
    <col min="14827" max="14827" width="11.42578125" style="148" customWidth="1"/>
    <col min="14828" max="14828" width="10.85546875" style="148" customWidth="1"/>
    <col min="14829" max="14829" width="14.140625" style="148" customWidth="1"/>
    <col min="14830" max="14830" width="10.140625" style="148" bestFit="1" customWidth="1"/>
    <col min="14831" max="14831" width="8.42578125" style="148" bestFit="1" customWidth="1"/>
    <col min="14832" max="14833" width="11.5703125" style="148" bestFit="1" customWidth="1"/>
    <col min="14834" max="14834" width="10.85546875" style="148" bestFit="1" customWidth="1"/>
    <col min="14835" max="15076" width="8.140625" style="148"/>
    <col min="15077" max="15077" width="9.5703125" style="148" customWidth="1"/>
    <col min="15078" max="15078" width="45.5703125" style="148" customWidth="1"/>
    <col min="15079" max="15079" width="5.140625" style="148" customWidth="1"/>
    <col min="15080" max="15081" width="9.5703125" style="148" customWidth="1"/>
    <col min="15082" max="15082" width="10.42578125" style="148" customWidth="1"/>
    <col min="15083" max="15083" width="11.42578125" style="148" customWidth="1"/>
    <col min="15084" max="15084" width="10.85546875" style="148" customWidth="1"/>
    <col min="15085" max="15085" width="14.140625" style="148" customWidth="1"/>
    <col min="15086" max="15086" width="10.140625" style="148" bestFit="1" customWidth="1"/>
    <col min="15087" max="15087" width="8.42578125" style="148" bestFit="1" customWidth="1"/>
    <col min="15088" max="15089" width="11.5703125" style="148" bestFit="1" customWidth="1"/>
    <col min="15090" max="15090" width="10.85546875" style="148" bestFit="1" customWidth="1"/>
    <col min="15091" max="15332" width="8.140625" style="148"/>
    <col min="15333" max="15333" width="9.5703125" style="148" customWidth="1"/>
    <col min="15334" max="15334" width="45.5703125" style="148" customWidth="1"/>
    <col min="15335" max="15335" width="5.140625" style="148" customWidth="1"/>
    <col min="15336" max="15337" width="9.5703125" style="148" customWidth="1"/>
    <col min="15338" max="15338" width="10.42578125" style="148" customWidth="1"/>
    <col min="15339" max="15339" width="11.42578125" style="148" customWidth="1"/>
    <col min="15340" max="15340" width="10.85546875" style="148" customWidth="1"/>
    <col min="15341" max="15341" width="14.140625" style="148" customWidth="1"/>
    <col min="15342" max="15342" width="10.140625" style="148" bestFit="1" customWidth="1"/>
    <col min="15343" max="15343" width="8.42578125" style="148" bestFit="1" customWidth="1"/>
    <col min="15344" max="15345" width="11.5703125" style="148" bestFit="1" customWidth="1"/>
    <col min="15346" max="15346" width="10.85546875" style="148" bestFit="1" customWidth="1"/>
    <col min="15347" max="15588" width="8.140625" style="148"/>
    <col min="15589" max="15589" width="9.5703125" style="148" customWidth="1"/>
    <col min="15590" max="15590" width="45.5703125" style="148" customWidth="1"/>
    <col min="15591" max="15591" width="5.140625" style="148" customWidth="1"/>
    <col min="15592" max="15593" width="9.5703125" style="148" customWidth="1"/>
    <col min="15594" max="15594" width="10.42578125" style="148" customWidth="1"/>
    <col min="15595" max="15595" width="11.42578125" style="148" customWidth="1"/>
    <col min="15596" max="15596" width="10.85546875" style="148" customWidth="1"/>
    <col min="15597" max="15597" width="14.140625" style="148" customWidth="1"/>
    <col min="15598" max="15598" width="10.140625" style="148" bestFit="1" customWidth="1"/>
    <col min="15599" max="15599" width="8.42578125" style="148" bestFit="1" customWidth="1"/>
    <col min="15600" max="15601" width="11.5703125" style="148" bestFit="1" customWidth="1"/>
    <col min="15602" max="15602" width="10.85546875" style="148" bestFit="1" customWidth="1"/>
    <col min="15603" max="15844" width="8.140625" style="148"/>
    <col min="15845" max="15845" width="9.5703125" style="148" customWidth="1"/>
    <col min="15846" max="15846" width="45.5703125" style="148" customWidth="1"/>
    <col min="15847" max="15847" width="5.140625" style="148" customWidth="1"/>
    <col min="15848" max="15849" width="9.5703125" style="148" customWidth="1"/>
    <col min="15850" max="15850" width="10.42578125" style="148" customWidth="1"/>
    <col min="15851" max="15851" width="11.42578125" style="148" customWidth="1"/>
    <col min="15852" max="15852" width="10.85546875" style="148" customWidth="1"/>
    <col min="15853" max="15853" width="14.140625" style="148" customWidth="1"/>
    <col min="15854" max="15854" width="10.140625" style="148" bestFit="1" customWidth="1"/>
    <col min="15855" max="15855" width="8.42578125" style="148" bestFit="1" customWidth="1"/>
    <col min="15856" max="15857" width="11.5703125" style="148" bestFit="1" customWidth="1"/>
    <col min="15858" max="15858" width="10.85546875" style="148" bestFit="1" customWidth="1"/>
    <col min="15859" max="16100" width="8.140625" style="148"/>
    <col min="16101" max="16101" width="9.5703125" style="148" customWidth="1"/>
    <col min="16102" max="16102" width="45.5703125" style="148" customWidth="1"/>
    <col min="16103" max="16103" width="5.140625" style="148" customWidth="1"/>
    <col min="16104" max="16105" width="9.5703125" style="148" customWidth="1"/>
    <col min="16106" max="16106" width="10.42578125" style="148" customWidth="1"/>
    <col min="16107" max="16107" width="11.42578125" style="148" customWidth="1"/>
    <col min="16108" max="16108" width="10.85546875" style="148" customWidth="1"/>
    <col min="16109" max="16109" width="14.140625" style="148" customWidth="1"/>
    <col min="16110" max="16110" width="10.140625" style="148" bestFit="1" customWidth="1"/>
    <col min="16111" max="16111" width="8.42578125" style="148" bestFit="1" customWidth="1"/>
    <col min="16112" max="16113" width="11.5703125" style="148" bestFit="1" customWidth="1"/>
    <col min="16114" max="16114" width="10.85546875" style="148" bestFit="1" customWidth="1"/>
    <col min="16115" max="16384" width="8.140625" style="148"/>
  </cols>
  <sheetData>
    <row r="1" spans="1:9" s="134" customFormat="1" ht="14.25" customHeight="1">
      <c r="A1" s="132"/>
      <c r="B1" s="133"/>
      <c r="C1" s="132"/>
      <c r="D1" s="132"/>
      <c r="E1" s="132"/>
      <c r="F1" s="132"/>
      <c r="G1" s="132"/>
      <c r="H1" s="132"/>
    </row>
    <row r="2" spans="1:9" s="134" customFormat="1" ht="14.25" customHeight="1">
      <c r="A2" s="135"/>
      <c r="B2" s="136"/>
      <c r="C2" s="135"/>
      <c r="D2" s="135"/>
      <c r="E2" s="135"/>
      <c r="F2" s="135"/>
      <c r="G2" s="135"/>
      <c r="H2" s="137" t="s">
        <v>841</v>
      </c>
      <c r="I2" s="137"/>
    </row>
    <row r="3" spans="1:9" s="134" customFormat="1" ht="14.25" customHeight="1">
      <c r="A3" s="138"/>
      <c r="B3" s="136"/>
      <c r="C3" s="135"/>
      <c r="D3" s="135"/>
      <c r="E3" s="135"/>
      <c r="F3" s="135"/>
      <c r="G3" s="135"/>
      <c r="H3" s="135"/>
    </row>
    <row r="4" spans="1:9" s="134" customFormat="1" ht="14.25" customHeight="1">
      <c r="A4" s="139"/>
      <c r="B4" s="140"/>
      <c r="C4" s="141"/>
      <c r="D4" s="141"/>
      <c r="E4" s="141"/>
      <c r="F4" s="141"/>
      <c r="G4" s="141"/>
      <c r="H4" s="141"/>
    </row>
    <row r="5" spans="1:9" s="134" customFormat="1" ht="14.25" customHeight="1">
      <c r="A5" s="139"/>
      <c r="B5" s="140"/>
      <c r="C5" s="141"/>
      <c r="D5" s="141"/>
      <c r="E5" s="141"/>
      <c r="F5" s="141"/>
      <c r="G5" s="141"/>
      <c r="H5" s="141"/>
    </row>
    <row r="6" spans="1:9" s="134" customFormat="1" ht="14.25" customHeight="1">
      <c r="A6" s="142"/>
      <c r="B6" s="143"/>
      <c r="C6" s="144"/>
      <c r="D6" s="145"/>
      <c r="E6" s="146"/>
      <c r="F6" s="146"/>
      <c r="G6" s="146" t="s">
        <v>15</v>
      </c>
      <c r="H6" s="378" t="s">
        <v>744</v>
      </c>
      <c r="I6" s="377"/>
    </row>
    <row r="7" spans="1:9" s="243" customFormat="1" ht="20.100000000000001" customHeight="1">
      <c r="A7" s="149" t="s">
        <v>17</v>
      </c>
      <c r="B7" s="149" t="s">
        <v>124</v>
      </c>
      <c r="C7" s="150" t="s">
        <v>18</v>
      </c>
      <c r="D7" s="151" t="s">
        <v>19</v>
      </c>
      <c r="E7" s="702" t="s">
        <v>547</v>
      </c>
      <c r="F7" s="703"/>
      <c r="G7" s="152" t="s">
        <v>7</v>
      </c>
      <c r="H7" s="152" t="s">
        <v>21</v>
      </c>
    </row>
    <row r="8" spans="1:9" s="243" customFormat="1" ht="20.100000000000001" customHeight="1">
      <c r="A8" s="149"/>
      <c r="B8" s="149"/>
      <c r="C8" s="150"/>
      <c r="D8" s="151"/>
      <c r="E8" s="152" t="s">
        <v>347</v>
      </c>
      <c r="F8" s="152" t="s">
        <v>348</v>
      </c>
      <c r="G8" s="152"/>
      <c r="H8" s="152"/>
    </row>
    <row r="9" spans="1:9" s="249" customFormat="1" ht="15">
      <c r="A9" s="335"/>
      <c r="B9" s="353" t="s">
        <v>725</v>
      </c>
      <c r="C9" s="354" t="s">
        <v>340</v>
      </c>
      <c r="D9" s="355">
        <v>1</v>
      </c>
      <c r="E9" s="356"/>
      <c r="F9" s="356"/>
      <c r="G9" s="357"/>
      <c r="H9" s="357"/>
    </row>
    <row r="10" spans="1:9" s="249" customFormat="1">
      <c r="A10" s="764"/>
      <c r="B10" s="116" t="s">
        <v>729</v>
      </c>
      <c r="C10" s="358"/>
      <c r="D10" s="359"/>
      <c r="E10" s="360"/>
      <c r="F10" s="360"/>
      <c r="G10" s="361"/>
      <c r="H10" s="362"/>
    </row>
    <row r="11" spans="1:9" s="249" customFormat="1">
      <c r="A11" s="765"/>
      <c r="B11" s="117" t="s">
        <v>730</v>
      </c>
      <c r="C11" s="363"/>
      <c r="D11" s="364"/>
      <c r="E11" s="365"/>
      <c r="F11" s="365"/>
      <c r="G11" s="366"/>
      <c r="H11" s="367"/>
    </row>
    <row r="12" spans="1:9" s="249" customFormat="1">
      <c r="A12" s="765"/>
      <c r="B12" s="117" t="s">
        <v>731</v>
      </c>
      <c r="C12" s="363"/>
      <c r="D12" s="364"/>
      <c r="E12" s="365"/>
      <c r="F12" s="365"/>
      <c r="G12" s="366"/>
      <c r="H12" s="367"/>
    </row>
    <row r="13" spans="1:9" s="249" customFormat="1">
      <c r="A13" s="765"/>
      <c r="B13" s="117" t="s">
        <v>732</v>
      </c>
      <c r="C13" s="363"/>
      <c r="D13" s="364"/>
      <c r="E13" s="365"/>
      <c r="F13" s="365"/>
      <c r="G13" s="366"/>
      <c r="H13" s="367"/>
    </row>
    <row r="14" spans="1:9" s="249" customFormat="1">
      <c r="A14" s="765"/>
      <c r="B14" s="118" t="s">
        <v>733</v>
      </c>
      <c r="C14" s="363"/>
      <c r="D14" s="368"/>
      <c r="E14" s="368"/>
      <c r="F14" s="368"/>
      <c r="G14" s="369"/>
      <c r="H14" s="367"/>
    </row>
    <row r="15" spans="1:9" s="249" customFormat="1" ht="25.5" customHeight="1">
      <c r="A15" s="765"/>
      <c r="B15" s="118" t="s">
        <v>734</v>
      </c>
      <c r="C15" s="363"/>
      <c r="D15" s="368"/>
      <c r="E15" s="368"/>
      <c r="F15" s="368"/>
      <c r="G15" s="369"/>
      <c r="H15" s="367"/>
    </row>
    <row r="16" spans="1:9" s="249" customFormat="1">
      <c r="A16" s="766"/>
      <c r="B16" s="119"/>
      <c r="C16" s="370"/>
      <c r="D16" s="371"/>
      <c r="E16" s="371"/>
      <c r="F16" s="371"/>
      <c r="G16" s="372"/>
      <c r="H16" s="373"/>
    </row>
    <row r="17" spans="1:8" s="249" customFormat="1">
      <c r="A17" s="34"/>
      <c r="B17" s="115"/>
      <c r="C17" s="374"/>
      <c r="D17" s="375"/>
      <c r="E17" s="375"/>
      <c r="F17" s="375"/>
      <c r="G17" s="375"/>
      <c r="H17" s="376"/>
    </row>
    <row r="18" spans="1:8" s="249" customFormat="1">
      <c r="A18" s="34"/>
      <c r="B18" s="113"/>
      <c r="C18" s="340"/>
      <c r="D18" s="343"/>
      <c r="E18" s="343"/>
      <c r="F18" s="343"/>
      <c r="G18" s="341"/>
      <c r="H18" s="343"/>
    </row>
    <row r="19" spans="1:8" s="249" customFormat="1">
      <c r="A19" s="34"/>
      <c r="B19" s="113"/>
      <c r="C19" s="340"/>
      <c r="D19" s="343"/>
      <c r="E19" s="343"/>
      <c r="F19" s="343"/>
      <c r="G19" s="341"/>
      <c r="H19" s="343"/>
    </row>
    <row r="20" spans="1:8" s="249" customFormat="1">
      <c r="A20" s="34"/>
      <c r="B20" s="114"/>
      <c r="C20" s="340"/>
      <c r="D20" s="343"/>
      <c r="E20" s="343"/>
      <c r="F20" s="343"/>
      <c r="G20" s="341"/>
      <c r="H20" s="345"/>
    </row>
    <row r="21" spans="1:8">
      <c r="A21" s="34"/>
      <c r="B21" s="114"/>
      <c r="C21" s="340"/>
      <c r="D21" s="272"/>
      <c r="E21" s="272"/>
      <c r="F21" s="272"/>
      <c r="G21" s="341"/>
      <c r="H21" s="346"/>
    </row>
    <row r="22" spans="1:8">
      <c r="A22" s="34"/>
      <c r="B22" s="113"/>
      <c r="C22" s="340"/>
      <c r="D22" s="343"/>
      <c r="E22" s="343"/>
      <c r="F22" s="343"/>
      <c r="G22" s="341"/>
      <c r="H22" s="343"/>
    </row>
    <row r="23" spans="1:8">
      <c r="A23" s="34"/>
      <c r="B23" s="113"/>
      <c r="C23" s="340"/>
      <c r="D23" s="343"/>
      <c r="E23" s="343"/>
      <c r="F23" s="343"/>
      <c r="G23" s="341"/>
      <c r="H23" s="343"/>
    </row>
    <row r="24" spans="1:8">
      <c r="A24" s="34"/>
      <c r="B24" s="113"/>
      <c r="C24" s="340"/>
      <c r="D24" s="343"/>
      <c r="E24" s="343"/>
      <c r="F24" s="343"/>
      <c r="G24" s="341"/>
      <c r="H24" s="343"/>
    </row>
    <row r="25" spans="1:8">
      <c r="A25" s="34"/>
      <c r="B25" s="113"/>
      <c r="C25" s="340"/>
      <c r="D25" s="343"/>
      <c r="E25" s="343"/>
      <c r="F25" s="343"/>
      <c r="G25" s="341"/>
      <c r="H25" s="343"/>
    </row>
    <row r="26" spans="1:8">
      <c r="A26" s="34"/>
      <c r="B26" s="113"/>
      <c r="C26" s="340"/>
      <c r="D26" s="343"/>
      <c r="E26" s="343"/>
      <c r="F26" s="343"/>
      <c r="G26" s="341"/>
      <c r="H26" s="343"/>
    </row>
    <row r="27" spans="1:8">
      <c r="A27" s="34"/>
      <c r="B27" s="113"/>
      <c r="C27" s="340"/>
      <c r="D27" s="343"/>
      <c r="E27" s="343"/>
      <c r="F27" s="343"/>
      <c r="G27" s="341"/>
      <c r="H27" s="343"/>
    </row>
    <row r="28" spans="1:8">
      <c r="A28" s="34"/>
      <c r="B28" s="113"/>
      <c r="C28" s="340"/>
      <c r="D28" s="343"/>
      <c r="E28" s="343"/>
      <c r="F28" s="343"/>
      <c r="G28" s="341"/>
      <c r="H28" s="343"/>
    </row>
    <row r="29" spans="1:8">
      <c r="A29" s="34"/>
      <c r="B29" s="113"/>
      <c r="C29" s="340"/>
      <c r="D29" s="343"/>
      <c r="E29" s="343"/>
      <c r="F29" s="343"/>
      <c r="G29" s="341"/>
      <c r="H29" s="343"/>
    </row>
    <row r="30" spans="1:8">
      <c r="A30" s="34"/>
      <c r="B30" s="113"/>
      <c r="C30" s="340"/>
      <c r="D30" s="343"/>
      <c r="E30" s="343"/>
      <c r="F30" s="343"/>
      <c r="G30" s="341"/>
      <c r="H30" s="343"/>
    </row>
    <row r="31" spans="1:8">
      <c r="A31" s="347"/>
      <c r="B31" s="348" t="s">
        <v>215</v>
      </c>
      <c r="C31" s="349"/>
      <c r="D31" s="350"/>
      <c r="E31" s="350"/>
      <c r="F31" s="350"/>
      <c r="G31" s="351">
        <f>SUM(G9:G30)</f>
        <v>0</v>
      </c>
      <c r="H31" s="349"/>
    </row>
    <row r="32" spans="1:8" ht="15.75">
      <c r="F32" s="352"/>
      <c r="G32" s="189"/>
    </row>
  </sheetData>
  <mergeCells count="2">
    <mergeCell ref="E7:F7"/>
    <mergeCell ref="A10:A16"/>
  </mergeCells>
  <pageMargins left="0.5" right="0.5" top="0.5" bottom="0.5" header="0.3" footer="0.3"/>
  <pageSetup paperSize="9" scale="4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I28"/>
  <sheetViews>
    <sheetView view="pageBreakPreview" zoomScaleNormal="100" zoomScaleSheetLayoutView="100" workbookViewId="0">
      <selection activeCell="J13" sqref="J13"/>
    </sheetView>
  </sheetViews>
  <sheetFormatPr defaultColWidth="8.140625" defaultRowHeight="12.75"/>
  <cols>
    <col min="1" max="1" width="10.85546875" style="331" customWidth="1"/>
    <col min="2" max="2" width="65.7109375" style="148" customWidth="1"/>
    <col min="3" max="3" width="8.7109375" style="148" customWidth="1"/>
    <col min="4" max="5" width="12.7109375" style="333" customWidth="1"/>
    <col min="6" max="6" width="12.7109375" style="148" customWidth="1"/>
    <col min="7" max="7" width="16.85546875" style="148" customWidth="1"/>
    <col min="8" max="8" width="55.5703125" style="148" customWidth="1"/>
    <col min="9" max="228" width="8.140625" style="148"/>
    <col min="229" max="229" width="9.5703125" style="148" customWidth="1"/>
    <col min="230" max="230" width="45.5703125" style="148" customWidth="1"/>
    <col min="231" max="231" width="5.140625" style="148" customWidth="1"/>
    <col min="232" max="233" width="9.5703125" style="148" customWidth="1"/>
    <col min="234" max="234" width="10.42578125" style="148" customWidth="1"/>
    <col min="235" max="235" width="11.42578125" style="148" customWidth="1"/>
    <col min="236" max="236" width="10.85546875" style="148" customWidth="1"/>
    <col min="237" max="237" width="14.140625" style="148" customWidth="1"/>
    <col min="238" max="238" width="10.140625" style="148" bestFit="1" customWidth="1"/>
    <col min="239" max="239" width="8.42578125" style="148" bestFit="1" customWidth="1"/>
    <col min="240" max="241" width="11.5703125" style="148" bestFit="1" customWidth="1"/>
    <col min="242" max="242" width="10.85546875" style="148" bestFit="1" customWidth="1"/>
    <col min="243" max="484" width="8.140625" style="148"/>
    <col min="485" max="485" width="9.5703125" style="148" customWidth="1"/>
    <col min="486" max="486" width="45.5703125" style="148" customWidth="1"/>
    <col min="487" max="487" width="5.140625" style="148" customWidth="1"/>
    <col min="488" max="489" width="9.5703125" style="148" customWidth="1"/>
    <col min="490" max="490" width="10.42578125" style="148" customWidth="1"/>
    <col min="491" max="491" width="11.42578125" style="148" customWidth="1"/>
    <col min="492" max="492" width="10.85546875" style="148" customWidth="1"/>
    <col min="493" max="493" width="14.140625" style="148" customWidth="1"/>
    <col min="494" max="494" width="10.140625" style="148" bestFit="1" customWidth="1"/>
    <col min="495" max="495" width="8.42578125" style="148" bestFit="1" customWidth="1"/>
    <col min="496" max="497" width="11.5703125" style="148" bestFit="1" customWidth="1"/>
    <col min="498" max="498" width="10.85546875" style="148" bestFit="1" customWidth="1"/>
    <col min="499" max="740" width="8.140625" style="148"/>
    <col min="741" max="741" width="9.5703125" style="148" customWidth="1"/>
    <col min="742" max="742" width="45.5703125" style="148" customWidth="1"/>
    <col min="743" max="743" width="5.140625" style="148" customWidth="1"/>
    <col min="744" max="745" width="9.5703125" style="148" customWidth="1"/>
    <col min="746" max="746" width="10.42578125" style="148" customWidth="1"/>
    <col min="747" max="747" width="11.42578125" style="148" customWidth="1"/>
    <col min="748" max="748" width="10.85546875" style="148" customWidth="1"/>
    <col min="749" max="749" width="14.140625" style="148" customWidth="1"/>
    <col min="750" max="750" width="10.140625" style="148" bestFit="1" customWidth="1"/>
    <col min="751" max="751" width="8.42578125" style="148" bestFit="1" customWidth="1"/>
    <col min="752" max="753" width="11.5703125" style="148" bestFit="1" customWidth="1"/>
    <col min="754" max="754" width="10.85546875" style="148" bestFit="1" customWidth="1"/>
    <col min="755" max="996" width="8.140625" style="148"/>
    <col min="997" max="997" width="9.5703125" style="148" customWidth="1"/>
    <col min="998" max="998" width="45.5703125" style="148" customWidth="1"/>
    <col min="999" max="999" width="5.140625" style="148" customWidth="1"/>
    <col min="1000" max="1001" width="9.5703125" style="148" customWidth="1"/>
    <col min="1002" max="1002" width="10.42578125" style="148" customWidth="1"/>
    <col min="1003" max="1003" width="11.42578125" style="148" customWidth="1"/>
    <col min="1004" max="1004" width="10.85546875" style="148" customWidth="1"/>
    <col min="1005" max="1005" width="14.140625" style="148" customWidth="1"/>
    <col min="1006" max="1006" width="10.140625" style="148" bestFit="1" customWidth="1"/>
    <col min="1007" max="1007" width="8.42578125" style="148" bestFit="1" customWidth="1"/>
    <col min="1008" max="1009" width="11.5703125" style="148" bestFit="1" customWidth="1"/>
    <col min="1010" max="1010" width="10.85546875" style="148" bestFit="1" customWidth="1"/>
    <col min="1011" max="1252" width="8.140625" style="148"/>
    <col min="1253" max="1253" width="9.5703125" style="148" customWidth="1"/>
    <col min="1254" max="1254" width="45.5703125" style="148" customWidth="1"/>
    <col min="1255" max="1255" width="5.140625" style="148" customWidth="1"/>
    <col min="1256" max="1257" width="9.5703125" style="148" customWidth="1"/>
    <col min="1258" max="1258" width="10.42578125" style="148" customWidth="1"/>
    <col min="1259" max="1259" width="11.42578125" style="148" customWidth="1"/>
    <col min="1260" max="1260" width="10.85546875" style="148" customWidth="1"/>
    <col min="1261" max="1261" width="14.140625" style="148" customWidth="1"/>
    <col min="1262" max="1262" width="10.140625" style="148" bestFit="1" customWidth="1"/>
    <col min="1263" max="1263" width="8.42578125" style="148" bestFit="1" customWidth="1"/>
    <col min="1264" max="1265" width="11.5703125" style="148" bestFit="1" customWidth="1"/>
    <col min="1266" max="1266" width="10.85546875" style="148" bestFit="1" customWidth="1"/>
    <col min="1267" max="1508" width="8.140625" style="148"/>
    <col min="1509" max="1509" width="9.5703125" style="148" customWidth="1"/>
    <col min="1510" max="1510" width="45.5703125" style="148" customWidth="1"/>
    <col min="1511" max="1511" width="5.140625" style="148" customWidth="1"/>
    <col min="1512" max="1513" width="9.5703125" style="148" customWidth="1"/>
    <col min="1514" max="1514" width="10.42578125" style="148" customWidth="1"/>
    <col min="1515" max="1515" width="11.42578125" style="148" customWidth="1"/>
    <col min="1516" max="1516" width="10.85546875" style="148" customWidth="1"/>
    <col min="1517" max="1517" width="14.140625" style="148" customWidth="1"/>
    <col min="1518" max="1518" width="10.140625" style="148" bestFit="1" customWidth="1"/>
    <col min="1519" max="1519" width="8.42578125" style="148" bestFit="1" customWidth="1"/>
    <col min="1520" max="1521" width="11.5703125" style="148" bestFit="1" customWidth="1"/>
    <col min="1522" max="1522" width="10.85546875" style="148" bestFit="1" customWidth="1"/>
    <col min="1523" max="1764" width="8.140625" style="148"/>
    <col min="1765" max="1765" width="9.5703125" style="148" customWidth="1"/>
    <col min="1766" max="1766" width="45.5703125" style="148" customWidth="1"/>
    <col min="1767" max="1767" width="5.140625" style="148" customWidth="1"/>
    <col min="1768" max="1769" width="9.5703125" style="148" customWidth="1"/>
    <col min="1770" max="1770" width="10.42578125" style="148" customWidth="1"/>
    <col min="1771" max="1771" width="11.42578125" style="148" customWidth="1"/>
    <col min="1772" max="1772" width="10.85546875" style="148" customWidth="1"/>
    <col min="1773" max="1773" width="14.140625" style="148" customWidth="1"/>
    <col min="1774" max="1774" width="10.140625" style="148" bestFit="1" customWidth="1"/>
    <col min="1775" max="1775" width="8.42578125" style="148" bestFit="1" customWidth="1"/>
    <col min="1776" max="1777" width="11.5703125" style="148" bestFit="1" customWidth="1"/>
    <col min="1778" max="1778" width="10.85546875" style="148" bestFit="1" customWidth="1"/>
    <col min="1779" max="2020" width="8.140625" style="148"/>
    <col min="2021" max="2021" width="9.5703125" style="148" customWidth="1"/>
    <col min="2022" max="2022" width="45.5703125" style="148" customWidth="1"/>
    <col min="2023" max="2023" width="5.140625" style="148" customWidth="1"/>
    <col min="2024" max="2025" width="9.5703125" style="148" customWidth="1"/>
    <col min="2026" max="2026" width="10.42578125" style="148" customWidth="1"/>
    <col min="2027" max="2027" width="11.42578125" style="148" customWidth="1"/>
    <col min="2028" max="2028" width="10.85546875" style="148" customWidth="1"/>
    <col min="2029" max="2029" width="14.140625" style="148" customWidth="1"/>
    <col min="2030" max="2030" width="10.140625" style="148" bestFit="1" customWidth="1"/>
    <col min="2031" max="2031" width="8.42578125" style="148" bestFit="1" customWidth="1"/>
    <col min="2032" max="2033" width="11.5703125" style="148" bestFit="1" customWidth="1"/>
    <col min="2034" max="2034" width="10.85546875" style="148" bestFit="1" customWidth="1"/>
    <col min="2035" max="2276" width="8.140625" style="148"/>
    <col min="2277" max="2277" width="9.5703125" style="148" customWidth="1"/>
    <col min="2278" max="2278" width="45.5703125" style="148" customWidth="1"/>
    <col min="2279" max="2279" width="5.140625" style="148" customWidth="1"/>
    <col min="2280" max="2281" width="9.5703125" style="148" customWidth="1"/>
    <col min="2282" max="2282" width="10.42578125" style="148" customWidth="1"/>
    <col min="2283" max="2283" width="11.42578125" style="148" customWidth="1"/>
    <col min="2284" max="2284" width="10.85546875" style="148" customWidth="1"/>
    <col min="2285" max="2285" width="14.140625" style="148" customWidth="1"/>
    <col min="2286" max="2286" width="10.140625" style="148" bestFit="1" customWidth="1"/>
    <col min="2287" max="2287" width="8.42578125" style="148" bestFit="1" customWidth="1"/>
    <col min="2288" max="2289" width="11.5703125" style="148" bestFit="1" customWidth="1"/>
    <col min="2290" max="2290" width="10.85546875" style="148" bestFit="1" customWidth="1"/>
    <col min="2291" max="2532" width="8.140625" style="148"/>
    <col min="2533" max="2533" width="9.5703125" style="148" customWidth="1"/>
    <col min="2534" max="2534" width="45.5703125" style="148" customWidth="1"/>
    <col min="2535" max="2535" width="5.140625" style="148" customWidth="1"/>
    <col min="2536" max="2537" width="9.5703125" style="148" customWidth="1"/>
    <col min="2538" max="2538" width="10.42578125" style="148" customWidth="1"/>
    <col min="2539" max="2539" width="11.42578125" style="148" customWidth="1"/>
    <col min="2540" max="2540" width="10.85546875" style="148" customWidth="1"/>
    <col min="2541" max="2541" width="14.140625" style="148" customWidth="1"/>
    <col min="2542" max="2542" width="10.140625" style="148" bestFit="1" customWidth="1"/>
    <col min="2543" max="2543" width="8.42578125" style="148" bestFit="1" customWidth="1"/>
    <col min="2544" max="2545" width="11.5703125" style="148" bestFit="1" customWidth="1"/>
    <col min="2546" max="2546" width="10.85546875" style="148" bestFit="1" customWidth="1"/>
    <col min="2547" max="2788" width="8.140625" style="148"/>
    <col min="2789" max="2789" width="9.5703125" style="148" customWidth="1"/>
    <col min="2790" max="2790" width="45.5703125" style="148" customWidth="1"/>
    <col min="2791" max="2791" width="5.140625" style="148" customWidth="1"/>
    <col min="2792" max="2793" width="9.5703125" style="148" customWidth="1"/>
    <col min="2794" max="2794" width="10.42578125" style="148" customWidth="1"/>
    <col min="2795" max="2795" width="11.42578125" style="148" customWidth="1"/>
    <col min="2796" max="2796" width="10.85546875" style="148" customWidth="1"/>
    <col min="2797" max="2797" width="14.140625" style="148" customWidth="1"/>
    <col min="2798" max="2798" width="10.140625" style="148" bestFit="1" customWidth="1"/>
    <col min="2799" max="2799" width="8.42578125" style="148" bestFit="1" customWidth="1"/>
    <col min="2800" max="2801" width="11.5703125" style="148" bestFit="1" customWidth="1"/>
    <col min="2802" max="2802" width="10.85546875" style="148" bestFit="1" customWidth="1"/>
    <col min="2803" max="3044" width="8.140625" style="148"/>
    <col min="3045" max="3045" width="9.5703125" style="148" customWidth="1"/>
    <col min="3046" max="3046" width="45.5703125" style="148" customWidth="1"/>
    <col min="3047" max="3047" width="5.140625" style="148" customWidth="1"/>
    <col min="3048" max="3049" width="9.5703125" style="148" customWidth="1"/>
    <col min="3050" max="3050" width="10.42578125" style="148" customWidth="1"/>
    <col min="3051" max="3051" width="11.42578125" style="148" customWidth="1"/>
    <col min="3052" max="3052" width="10.85546875" style="148" customWidth="1"/>
    <col min="3053" max="3053" width="14.140625" style="148" customWidth="1"/>
    <col min="3054" max="3054" width="10.140625" style="148" bestFit="1" customWidth="1"/>
    <col min="3055" max="3055" width="8.42578125" style="148" bestFit="1" customWidth="1"/>
    <col min="3056" max="3057" width="11.5703125" style="148" bestFit="1" customWidth="1"/>
    <col min="3058" max="3058" width="10.85546875" style="148" bestFit="1" customWidth="1"/>
    <col min="3059" max="3300" width="8.140625" style="148"/>
    <col min="3301" max="3301" width="9.5703125" style="148" customWidth="1"/>
    <col min="3302" max="3302" width="45.5703125" style="148" customWidth="1"/>
    <col min="3303" max="3303" width="5.140625" style="148" customWidth="1"/>
    <col min="3304" max="3305" width="9.5703125" style="148" customWidth="1"/>
    <col min="3306" max="3306" width="10.42578125" style="148" customWidth="1"/>
    <col min="3307" max="3307" width="11.42578125" style="148" customWidth="1"/>
    <col min="3308" max="3308" width="10.85546875" style="148" customWidth="1"/>
    <col min="3309" max="3309" width="14.140625" style="148" customWidth="1"/>
    <col min="3310" max="3310" width="10.140625" style="148" bestFit="1" customWidth="1"/>
    <col min="3311" max="3311" width="8.42578125" style="148" bestFit="1" customWidth="1"/>
    <col min="3312" max="3313" width="11.5703125" style="148" bestFit="1" customWidth="1"/>
    <col min="3314" max="3314" width="10.85546875" style="148" bestFit="1" customWidth="1"/>
    <col min="3315" max="3556" width="8.140625" style="148"/>
    <col min="3557" max="3557" width="9.5703125" style="148" customWidth="1"/>
    <col min="3558" max="3558" width="45.5703125" style="148" customWidth="1"/>
    <col min="3559" max="3559" width="5.140625" style="148" customWidth="1"/>
    <col min="3560" max="3561" width="9.5703125" style="148" customWidth="1"/>
    <col min="3562" max="3562" width="10.42578125" style="148" customWidth="1"/>
    <col min="3563" max="3563" width="11.42578125" style="148" customWidth="1"/>
    <col min="3564" max="3564" width="10.85546875" style="148" customWidth="1"/>
    <col min="3565" max="3565" width="14.140625" style="148" customWidth="1"/>
    <col min="3566" max="3566" width="10.140625" style="148" bestFit="1" customWidth="1"/>
    <col min="3567" max="3567" width="8.42578125" style="148" bestFit="1" customWidth="1"/>
    <col min="3568" max="3569" width="11.5703125" style="148" bestFit="1" customWidth="1"/>
    <col min="3570" max="3570" width="10.85546875" style="148" bestFit="1" customWidth="1"/>
    <col min="3571" max="3812" width="8.140625" style="148"/>
    <col min="3813" max="3813" width="9.5703125" style="148" customWidth="1"/>
    <col min="3814" max="3814" width="45.5703125" style="148" customWidth="1"/>
    <col min="3815" max="3815" width="5.140625" style="148" customWidth="1"/>
    <col min="3816" max="3817" width="9.5703125" style="148" customWidth="1"/>
    <col min="3818" max="3818" width="10.42578125" style="148" customWidth="1"/>
    <col min="3819" max="3819" width="11.42578125" style="148" customWidth="1"/>
    <col min="3820" max="3820" width="10.85546875" style="148" customWidth="1"/>
    <col min="3821" max="3821" width="14.140625" style="148" customWidth="1"/>
    <col min="3822" max="3822" width="10.140625" style="148" bestFit="1" customWidth="1"/>
    <col min="3823" max="3823" width="8.42578125" style="148" bestFit="1" customWidth="1"/>
    <col min="3824" max="3825" width="11.5703125" style="148" bestFit="1" customWidth="1"/>
    <col min="3826" max="3826" width="10.85546875" style="148" bestFit="1" customWidth="1"/>
    <col min="3827" max="4068" width="8.140625" style="148"/>
    <col min="4069" max="4069" width="9.5703125" style="148" customWidth="1"/>
    <col min="4070" max="4070" width="45.5703125" style="148" customWidth="1"/>
    <col min="4071" max="4071" width="5.140625" style="148" customWidth="1"/>
    <col min="4072" max="4073" width="9.5703125" style="148" customWidth="1"/>
    <col min="4074" max="4074" width="10.42578125" style="148" customWidth="1"/>
    <col min="4075" max="4075" width="11.42578125" style="148" customWidth="1"/>
    <col min="4076" max="4076" width="10.85546875" style="148" customWidth="1"/>
    <col min="4077" max="4077" width="14.140625" style="148" customWidth="1"/>
    <col min="4078" max="4078" width="10.140625" style="148" bestFit="1" customWidth="1"/>
    <col min="4079" max="4079" width="8.42578125" style="148" bestFit="1" customWidth="1"/>
    <col min="4080" max="4081" width="11.5703125" style="148" bestFit="1" customWidth="1"/>
    <col min="4082" max="4082" width="10.85546875" style="148" bestFit="1" customWidth="1"/>
    <col min="4083" max="4324" width="8.140625" style="148"/>
    <col min="4325" max="4325" width="9.5703125" style="148" customWidth="1"/>
    <col min="4326" max="4326" width="45.5703125" style="148" customWidth="1"/>
    <col min="4327" max="4327" width="5.140625" style="148" customWidth="1"/>
    <col min="4328" max="4329" width="9.5703125" style="148" customWidth="1"/>
    <col min="4330" max="4330" width="10.42578125" style="148" customWidth="1"/>
    <col min="4331" max="4331" width="11.42578125" style="148" customWidth="1"/>
    <col min="4332" max="4332" width="10.85546875" style="148" customWidth="1"/>
    <col min="4333" max="4333" width="14.140625" style="148" customWidth="1"/>
    <col min="4334" max="4334" width="10.140625" style="148" bestFit="1" customWidth="1"/>
    <col min="4335" max="4335" width="8.42578125" style="148" bestFit="1" customWidth="1"/>
    <col min="4336" max="4337" width="11.5703125" style="148" bestFit="1" customWidth="1"/>
    <col min="4338" max="4338" width="10.85546875" style="148" bestFit="1" customWidth="1"/>
    <col min="4339" max="4580" width="8.140625" style="148"/>
    <col min="4581" max="4581" width="9.5703125" style="148" customWidth="1"/>
    <col min="4582" max="4582" width="45.5703125" style="148" customWidth="1"/>
    <col min="4583" max="4583" width="5.140625" style="148" customWidth="1"/>
    <col min="4584" max="4585" width="9.5703125" style="148" customWidth="1"/>
    <col min="4586" max="4586" width="10.42578125" style="148" customWidth="1"/>
    <col min="4587" max="4587" width="11.42578125" style="148" customWidth="1"/>
    <col min="4588" max="4588" width="10.85546875" style="148" customWidth="1"/>
    <col min="4589" max="4589" width="14.140625" style="148" customWidth="1"/>
    <col min="4590" max="4590" width="10.140625" style="148" bestFit="1" customWidth="1"/>
    <col min="4591" max="4591" width="8.42578125" style="148" bestFit="1" customWidth="1"/>
    <col min="4592" max="4593" width="11.5703125" style="148" bestFit="1" customWidth="1"/>
    <col min="4594" max="4594" width="10.85546875" style="148" bestFit="1" customWidth="1"/>
    <col min="4595" max="4836" width="8.140625" style="148"/>
    <col min="4837" max="4837" width="9.5703125" style="148" customWidth="1"/>
    <col min="4838" max="4838" width="45.5703125" style="148" customWidth="1"/>
    <col min="4839" max="4839" width="5.140625" style="148" customWidth="1"/>
    <col min="4840" max="4841" width="9.5703125" style="148" customWidth="1"/>
    <col min="4842" max="4842" width="10.42578125" style="148" customWidth="1"/>
    <col min="4843" max="4843" width="11.42578125" style="148" customWidth="1"/>
    <col min="4844" max="4844" width="10.85546875" style="148" customWidth="1"/>
    <col min="4845" max="4845" width="14.140625" style="148" customWidth="1"/>
    <col min="4846" max="4846" width="10.140625" style="148" bestFit="1" customWidth="1"/>
    <col min="4847" max="4847" width="8.42578125" style="148" bestFit="1" customWidth="1"/>
    <col min="4848" max="4849" width="11.5703125" style="148" bestFit="1" customWidth="1"/>
    <col min="4850" max="4850" width="10.85546875" style="148" bestFit="1" customWidth="1"/>
    <col min="4851" max="5092" width="8.140625" style="148"/>
    <col min="5093" max="5093" width="9.5703125" style="148" customWidth="1"/>
    <col min="5094" max="5094" width="45.5703125" style="148" customWidth="1"/>
    <col min="5095" max="5095" width="5.140625" style="148" customWidth="1"/>
    <col min="5096" max="5097" width="9.5703125" style="148" customWidth="1"/>
    <col min="5098" max="5098" width="10.42578125" style="148" customWidth="1"/>
    <col min="5099" max="5099" width="11.42578125" style="148" customWidth="1"/>
    <col min="5100" max="5100" width="10.85546875" style="148" customWidth="1"/>
    <col min="5101" max="5101" width="14.140625" style="148" customWidth="1"/>
    <col min="5102" max="5102" width="10.140625" style="148" bestFit="1" customWidth="1"/>
    <col min="5103" max="5103" width="8.42578125" style="148" bestFit="1" customWidth="1"/>
    <col min="5104" max="5105" width="11.5703125" style="148" bestFit="1" customWidth="1"/>
    <col min="5106" max="5106" width="10.85546875" style="148" bestFit="1" customWidth="1"/>
    <col min="5107" max="5348" width="8.140625" style="148"/>
    <col min="5349" max="5349" width="9.5703125" style="148" customWidth="1"/>
    <col min="5350" max="5350" width="45.5703125" style="148" customWidth="1"/>
    <col min="5351" max="5351" width="5.140625" style="148" customWidth="1"/>
    <col min="5352" max="5353" width="9.5703125" style="148" customWidth="1"/>
    <col min="5354" max="5354" width="10.42578125" style="148" customWidth="1"/>
    <col min="5355" max="5355" width="11.42578125" style="148" customWidth="1"/>
    <col min="5356" max="5356" width="10.85546875" style="148" customWidth="1"/>
    <col min="5357" max="5357" width="14.140625" style="148" customWidth="1"/>
    <col min="5358" max="5358" width="10.140625" style="148" bestFit="1" customWidth="1"/>
    <col min="5359" max="5359" width="8.42578125" style="148" bestFit="1" customWidth="1"/>
    <col min="5360" max="5361" width="11.5703125" style="148" bestFit="1" customWidth="1"/>
    <col min="5362" max="5362" width="10.85546875" style="148" bestFit="1" customWidth="1"/>
    <col min="5363" max="5604" width="8.140625" style="148"/>
    <col min="5605" max="5605" width="9.5703125" style="148" customWidth="1"/>
    <col min="5606" max="5606" width="45.5703125" style="148" customWidth="1"/>
    <col min="5607" max="5607" width="5.140625" style="148" customWidth="1"/>
    <col min="5608" max="5609" width="9.5703125" style="148" customWidth="1"/>
    <col min="5610" max="5610" width="10.42578125" style="148" customWidth="1"/>
    <col min="5611" max="5611" width="11.42578125" style="148" customWidth="1"/>
    <col min="5612" max="5612" width="10.85546875" style="148" customWidth="1"/>
    <col min="5613" max="5613" width="14.140625" style="148" customWidth="1"/>
    <col min="5614" max="5614" width="10.140625" style="148" bestFit="1" customWidth="1"/>
    <col min="5615" max="5615" width="8.42578125" style="148" bestFit="1" customWidth="1"/>
    <col min="5616" max="5617" width="11.5703125" style="148" bestFit="1" customWidth="1"/>
    <col min="5618" max="5618" width="10.85546875" style="148" bestFit="1" customWidth="1"/>
    <col min="5619" max="5860" width="8.140625" style="148"/>
    <col min="5861" max="5861" width="9.5703125" style="148" customWidth="1"/>
    <col min="5862" max="5862" width="45.5703125" style="148" customWidth="1"/>
    <col min="5863" max="5863" width="5.140625" style="148" customWidth="1"/>
    <col min="5864" max="5865" width="9.5703125" style="148" customWidth="1"/>
    <col min="5866" max="5866" width="10.42578125" style="148" customWidth="1"/>
    <col min="5867" max="5867" width="11.42578125" style="148" customWidth="1"/>
    <col min="5868" max="5868" width="10.85546875" style="148" customWidth="1"/>
    <col min="5869" max="5869" width="14.140625" style="148" customWidth="1"/>
    <col min="5870" max="5870" width="10.140625" style="148" bestFit="1" customWidth="1"/>
    <col min="5871" max="5871" width="8.42578125" style="148" bestFit="1" customWidth="1"/>
    <col min="5872" max="5873" width="11.5703125" style="148" bestFit="1" customWidth="1"/>
    <col min="5874" max="5874" width="10.85546875" style="148" bestFit="1" customWidth="1"/>
    <col min="5875" max="6116" width="8.140625" style="148"/>
    <col min="6117" max="6117" width="9.5703125" style="148" customWidth="1"/>
    <col min="6118" max="6118" width="45.5703125" style="148" customWidth="1"/>
    <col min="6119" max="6119" width="5.140625" style="148" customWidth="1"/>
    <col min="6120" max="6121" width="9.5703125" style="148" customWidth="1"/>
    <col min="6122" max="6122" width="10.42578125" style="148" customWidth="1"/>
    <col min="6123" max="6123" width="11.42578125" style="148" customWidth="1"/>
    <col min="6124" max="6124" width="10.85546875" style="148" customWidth="1"/>
    <col min="6125" max="6125" width="14.140625" style="148" customWidth="1"/>
    <col min="6126" max="6126" width="10.140625" style="148" bestFit="1" customWidth="1"/>
    <col min="6127" max="6127" width="8.42578125" style="148" bestFit="1" customWidth="1"/>
    <col min="6128" max="6129" width="11.5703125" style="148" bestFit="1" customWidth="1"/>
    <col min="6130" max="6130" width="10.85546875" style="148" bestFit="1" customWidth="1"/>
    <col min="6131" max="6372" width="8.140625" style="148"/>
    <col min="6373" max="6373" width="9.5703125" style="148" customWidth="1"/>
    <col min="6374" max="6374" width="45.5703125" style="148" customWidth="1"/>
    <col min="6375" max="6375" width="5.140625" style="148" customWidth="1"/>
    <col min="6376" max="6377" width="9.5703125" style="148" customWidth="1"/>
    <col min="6378" max="6378" width="10.42578125" style="148" customWidth="1"/>
    <col min="6379" max="6379" width="11.42578125" style="148" customWidth="1"/>
    <col min="6380" max="6380" width="10.85546875" style="148" customWidth="1"/>
    <col min="6381" max="6381" width="14.140625" style="148" customWidth="1"/>
    <col min="6382" max="6382" width="10.140625" style="148" bestFit="1" customWidth="1"/>
    <col min="6383" max="6383" width="8.42578125" style="148" bestFit="1" customWidth="1"/>
    <col min="6384" max="6385" width="11.5703125" style="148" bestFit="1" customWidth="1"/>
    <col min="6386" max="6386" width="10.85546875" style="148" bestFit="1" customWidth="1"/>
    <col min="6387" max="6628" width="8.140625" style="148"/>
    <col min="6629" max="6629" width="9.5703125" style="148" customWidth="1"/>
    <col min="6630" max="6630" width="45.5703125" style="148" customWidth="1"/>
    <col min="6631" max="6631" width="5.140625" style="148" customWidth="1"/>
    <col min="6632" max="6633" width="9.5703125" style="148" customWidth="1"/>
    <col min="6634" max="6634" width="10.42578125" style="148" customWidth="1"/>
    <col min="6635" max="6635" width="11.42578125" style="148" customWidth="1"/>
    <col min="6636" max="6636" width="10.85546875" style="148" customWidth="1"/>
    <col min="6637" max="6637" width="14.140625" style="148" customWidth="1"/>
    <col min="6638" max="6638" width="10.140625" style="148" bestFit="1" customWidth="1"/>
    <col min="6639" max="6639" width="8.42578125" style="148" bestFit="1" customWidth="1"/>
    <col min="6640" max="6641" width="11.5703125" style="148" bestFit="1" customWidth="1"/>
    <col min="6642" max="6642" width="10.85546875" style="148" bestFit="1" customWidth="1"/>
    <col min="6643" max="6884" width="8.140625" style="148"/>
    <col min="6885" max="6885" width="9.5703125" style="148" customWidth="1"/>
    <col min="6886" max="6886" width="45.5703125" style="148" customWidth="1"/>
    <col min="6887" max="6887" width="5.140625" style="148" customWidth="1"/>
    <col min="6888" max="6889" width="9.5703125" style="148" customWidth="1"/>
    <col min="6890" max="6890" width="10.42578125" style="148" customWidth="1"/>
    <col min="6891" max="6891" width="11.42578125" style="148" customWidth="1"/>
    <col min="6892" max="6892" width="10.85546875" style="148" customWidth="1"/>
    <col min="6893" max="6893" width="14.140625" style="148" customWidth="1"/>
    <col min="6894" max="6894" width="10.140625" style="148" bestFit="1" customWidth="1"/>
    <col min="6895" max="6895" width="8.42578125" style="148" bestFit="1" customWidth="1"/>
    <col min="6896" max="6897" width="11.5703125" style="148" bestFit="1" customWidth="1"/>
    <col min="6898" max="6898" width="10.85546875" style="148" bestFit="1" customWidth="1"/>
    <col min="6899" max="7140" width="8.140625" style="148"/>
    <col min="7141" max="7141" width="9.5703125" style="148" customWidth="1"/>
    <col min="7142" max="7142" width="45.5703125" style="148" customWidth="1"/>
    <col min="7143" max="7143" width="5.140625" style="148" customWidth="1"/>
    <col min="7144" max="7145" width="9.5703125" style="148" customWidth="1"/>
    <col min="7146" max="7146" width="10.42578125" style="148" customWidth="1"/>
    <col min="7147" max="7147" width="11.42578125" style="148" customWidth="1"/>
    <col min="7148" max="7148" width="10.85546875" style="148" customWidth="1"/>
    <col min="7149" max="7149" width="14.140625" style="148" customWidth="1"/>
    <col min="7150" max="7150" width="10.140625" style="148" bestFit="1" customWidth="1"/>
    <col min="7151" max="7151" width="8.42578125" style="148" bestFit="1" customWidth="1"/>
    <col min="7152" max="7153" width="11.5703125" style="148" bestFit="1" customWidth="1"/>
    <col min="7154" max="7154" width="10.85546875" style="148" bestFit="1" customWidth="1"/>
    <col min="7155" max="7396" width="8.140625" style="148"/>
    <col min="7397" max="7397" width="9.5703125" style="148" customWidth="1"/>
    <col min="7398" max="7398" width="45.5703125" style="148" customWidth="1"/>
    <col min="7399" max="7399" width="5.140625" style="148" customWidth="1"/>
    <col min="7400" max="7401" width="9.5703125" style="148" customWidth="1"/>
    <col min="7402" max="7402" width="10.42578125" style="148" customWidth="1"/>
    <col min="7403" max="7403" width="11.42578125" style="148" customWidth="1"/>
    <col min="7404" max="7404" width="10.85546875" style="148" customWidth="1"/>
    <col min="7405" max="7405" width="14.140625" style="148" customWidth="1"/>
    <col min="7406" max="7406" width="10.140625" style="148" bestFit="1" customWidth="1"/>
    <col min="7407" max="7407" width="8.42578125" style="148" bestFit="1" customWidth="1"/>
    <col min="7408" max="7409" width="11.5703125" style="148" bestFit="1" customWidth="1"/>
    <col min="7410" max="7410" width="10.85546875" style="148" bestFit="1" customWidth="1"/>
    <col min="7411" max="7652" width="8.140625" style="148"/>
    <col min="7653" max="7653" width="9.5703125" style="148" customWidth="1"/>
    <col min="7654" max="7654" width="45.5703125" style="148" customWidth="1"/>
    <col min="7655" max="7655" width="5.140625" style="148" customWidth="1"/>
    <col min="7656" max="7657" width="9.5703125" style="148" customWidth="1"/>
    <col min="7658" max="7658" width="10.42578125" style="148" customWidth="1"/>
    <col min="7659" max="7659" width="11.42578125" style="148" customWidth="1"/>
    <col min="7660" max="7660" width="10.85546875" style="148" customWidth="1"/>
    <col min="7661" max="7661" width="14.140625" style="148" customWidth="1"/>
    <col min="7662" max="7662" width="10.140625" style="148" bestFit="1" customWidth="1"/>
    <col min="7663" max="7663" width="8.42578125" style="148" bestFit="1" customWidth="1"/>
    <col min="7664" max="7665" width="11.5703125" style="148" bestFit="1" customWidth="1"/>
    <col min="7666" max="7666" width="10.85546875" style="148" bestFit="1" customWidth="1"/>
    <col min="7667" max="7908" width="8.140625" style="148"/>
    <col min="7909" max="7909" width="9.5703125" style="148" customWidth="1"/>
    <col min="7910" max="7910" width="45.5703125" style="148" customWidth="1"/>
    <col min="7911" max="7911" width="5.140625" style="148" customWidth="1"/>
    <col min="7912" max="7913" width="9.5703125" style="148" customWidth="1"/>
    <col min="7914" max="7914" width="10.42578125" style="148" customWidth="1"/>
    <col min="7915" max="7915" width="11.42578125" style="148" customWidth="1"/>
    <col min="7916" max="7916" width="10.85546875" style="148" customWidth="1"/>
    <col min="7917" max="7917" width="14.140625" style="148" customWidth="1"/>
    <col min="7918" max="7918" width="10.140625" style="148" bestFit="1" customWidth="1"/>
    <col min="7919" max="7919" width="8.42578125" style="148" bestFit="1" customWidth="1"/>
    <col min="7920" max="7921" width="11.5703125" style="148" bestFit="1" customWidth="1"/>
    <col min="7922" max="7922" width="10.85546875" style="148" bestFit="1" customWidth="1"/>
    <col min="7923" max="8164" width="8.140625" style="148"/>
    <col min="8165" max="8165" width="9.5703125" style="148" customWidth="1"/>
    <col min="8166" max="8166" width="45.5703125" style="148" customWidth="1"/>
    <col min="8167" max="8167" width="5.140625" style="148" customWidth="1"/>
    <col min="8168" max="8169" width="9.5703125" style="148" customWidth="1"/>
    <col min="8170" max="8170" width="10.42578125" style="148" customWidth="1"/>
    <col min="8171" max="8171" width="11.42578125" style="148" customWidth="1"/>
    <col min="8172" max="8172" width="10.85546875" style="148" customWidth="1"/>
    <col min="8173" max="8173" width="14.140625" style="148" customWidth="1"/>
    <col min="8174" max="8174" width="10.140625" style="148" bestFit="1" customWidth="1"/>
    <col min="8175" max="8175" width="8.42578125" style="148" bestFit="1" customWidth="1"/>
    <col min="8176" max="8177" width="11.5703125" style="148" bestFit="1" customWidth="1"/>
    <col min="8178" max="8178" width="10.85546875" style="148" bestFit="1" customWidth="1"/>
    <col min="8179" max="8420" width="8.140625" style="148"/>
    <col min="8421" max="8421" width="9.5703125" style="148" customWidth="1"/>
    <col min="8422" max="8422" width="45.5703125" style="148" customWidth="1"/>
    <col min="8423" max="8423" width="5.140625" style="148" customWidth="1"/>
    <col min="8424" max="8425" width="9.5703125" style="148" customWidth="1"/>
    <col min="8426" max="8426" width="10.42578125" style="148" customWidth="1"/>
    <col min="8427" max="8427" width="11.42578125" style="148" customWidth="1"/>
    <col min="8428" max="8428" width="10.85546875" style="148" customWidth="1"/>
    <col min="8429" max="8429" width="14.140625" style="148" customWidth="1"/>
    <col min="8430" max="8430" width="10.140625" style="148" bestFit="1" customWidth="1"/>
    <col min="8431" max="8431" width="8.42578125" style="148" bestFit="1" customWidth="1"/>
    <col min="8432" max="8433" width="11.5703125" style="148" bestFit="1" customWidth="1"/>
    <col min="8434" max="8434" width="10.85546875" style="148" bestFit="1" customWidth="1"/>
    <col min="8435" max="8676" width="8.140625" style="148"/>
    <col min="8677" max="8677" width="9.5703125" style="148" customWidth="1"/>
    <col min="8678" max="8678" width="45.5703125" style="148" customWidth="1"/>
    <col min="8679" max="8679" width="5.140625" style="148" customWidth="1"/>
    <col min="8680" max="8681" width="9.5703125" style="148" customWidth="1"/>
    <col min="8682" max="8682" width="10.42578125" style="148" customWidth="1"/>
    <col min="8683" max="8683" width="11.42578125" style="148" customWidth="1"/>
    <col min="8684" max="8684" width="10.85546875" style="148" customWidth="1"/>
    <col min="8685" max="8685" width="14.140625" style="148" customWidth="1"/>
    <col min="8686" max="8686" width="10.140625" style="148" bestFit="1" customWidth="1"/>
    <col min="8687" max="8687" width="8.42578125" style="148" bestFit="1" customWidth="1"/>
    <col min="8688" max="8689" width="11.5703125" style="148" bestFit="1" customWidth="1"/>
    <col min="8690" max="8690" width="10.85546875" style="148" bestFit="1" customWidth="1"/>
    <col min="8691" max="8932" width="8.140625" style="148"/>
    <col min="8933" max="8933" width="9.5703125" style="148" customWidth="1"/>
    <col min="8934" max="8934" width="45.5703125" style="148" customWidth="1"/>
    <col min="8935" max="8935" width="5.140625" style="148" customWidth="1"/>
    <col min="8936" max="8937" width="9.5703125" style="148" customWidth="1"/>
    <col min="8938" max="8938" width="10.42578125" style="148" customWidth="1"/>
    <col min="8939" max="8939" width="11.42578125" style="148" customWidth="1"/>
    <col min="8940" max="8940" width="10.85546875" style="148" customWidth="1"/>
    <col min="8941" max="8941" width="14.140625" style="148" customWidth="1"/>
    <col min="8942" max="8942" width="10.140625" style="148" bestFit="1" customWidth="1"/>
    <col min="8943" max="8943" width="8.42578125" style="148" bestFit="1" customWidth="1"/>
    <col min="8944" max="8945" width="11.5703125" style="148" bestFit="1" customWidth="1"/>
    <col min="8946" max="8946" width="10.85546875" style="148" bestFit="1" customWidth="1"/>
    <col min="8947" max="9188" width="8.140625" style="148"/>
    <col min="9189" max="9189" width="9.5703125" style="148" customWidth="1"/>
    <col min="9190" max="9190" width="45.5703125" style="148" customWidth="1"/>
    <col min="9191" max="9191" width="5.140625" style="148" customWidth="1"/>
    <col min="9192" max="9193" width="9.5703125" style="148" customWidth="1"/>
    <col min="9194" max="9194" width="10.42578125" style="148" customWidth="1"/>
    <col min="9195" max="9195" width="11.42578125" style="148" customWidth="1"/>
    <col min="9196" max="9196" width="10.85546875" style="148" customWidth="1"/>
    <col min="9197" max="9197" width="14.140625" style="148" customWidth="1"/>
    <col min="9198" max="9198" width="10.140625" style="148" bestFit="1" customWidth="1"/>
    <col min="9199" max="9199" width="8.42578125" style="148" bestFit="1" customWidth="1"/>
    <col min="9200" max="9201" width="11.5703125" style="148" bestFit="1" customWidth="1"/>
    <col min="9202" max="9202" width="10.85546875" style="148" bestFit="1" customWidth="1"/>
    <col min="9203" max="9444" width="8.140625" style="148"/>
    <col min="9445" max="9445" width="9.5703125" style="148" customWidth="1"/>
    <col min="9446" max="9446" width="45.5703125" style="148" customWidth="1"/>
    <col min="9447" max="9447" width="5.140625" style="148" customWidth="1"/>
    <col min="9448" max="9449" width="9.5703125" style="148" customWidth="1"/>
    <col min="9450" max="9450" width="10.42578125" style="148" customWidth="1"/>
    <col min="9451" max="9451" width="11.42578125" style="148" customWidth="1"/>
    <col min="9452" max="9452" width="10.85546875" style="148" customWidth="1"/>
    <col min="9453" max="9453" width="14.140625" style="148" customWidth="1"/>
    <col min="9454" max="9454" width="10.140625" style="148" bestFit="1" customWidth="1"/>
    <col min="9455" max="9455" width="8.42578125" style="148" bestFit="1" customWidth="1"/>
    <col min="9456" max="9457" width="11.5703125" style="148" bestFit="1" customWidth="1"/>
    <col min="9458" max="9458" width="10.85546875" style="148" bestFit="1" customWidth="1"/>
    <col min="9459" max="9700" width="8.140625" style="148"/>
    <col min="9701" max="9701" width="9.5703125" style="148" customWidth="1"/>
    <col min="9702" max="9702" width="45.5703125" style="148" customWidth="1"/>
    <col min="9703" max="9703" width="5.140625" style="148" customWidth="1"/>
    <col min="9704" max="9705" width="9.5703125" style="148" customWidth="1"/>
    <col min="9706" max="9706" width="10.42578125" style="148" customWidth="1"/>
    <col min="9707" max="9707" width="11.42578125" style="148" customWidth="1"/>
    <col min="9708" max="9708" width="10.85546875" style="148" customWidth="1"/>
    <col min="9709" max="9709" width="14.140625" style="148" customWidth="1"/>
    <col min="9710" max="9710" width="10.140625" style="148" bestFit="1" customWidth="1"/>
    <col min="9711" max="9711" width="8.42578125" style="148" bestFit="1" customWidth="1"/>
    <col min="9712" max="9713" width="11.5703125" style="148" bestFit="1" customWidth="1"/>
    <col min="9714" max="9714" width="10.85546875" style="148" bestFit="1" customWidth="1"/>
    <col min="9715" max="9956" width="8.140625" style="148"/>
    <col min="9957" max="9957" width="9.5703125" style="148" customWidth="1"/>
    <col min="9958" max="9958" width="45.5703125" style="148" customWidth="1"/>
    <col min="9959" max="9959" width="5.140625" style="148" customWidth="1"/>
    <col min="9960" max="9961" width="9.5703125" style="148" customWidth="1"/>
    <col min="9962" max="9962" width="10.42578125" style="148" customWidth="1"/>
    <col min="9963" max="9963" width="11.42578125" style="148" customWidth="1"/>
    <col min="9964" max="9964" width="10.85546875" style="148" customWidth="1"/>
    <col min="9965" max="9965" width="14.140625" style="148" customWidth="1"/>
    <col min="9966" max="9966" width="10.140625" style="148" bestFit="1" customWidth="1"/>
    <col min="9967" max="9967" width="8.42578125" style="148" bestFit="1" customWidth="1"/>
    <col min="9968" max="9969" width="11.5703125" style="148" bestFit="1" customWidth="1"/>
    <col min="9970" max="9970" width="10.85546875" style="148" bestFit="1" customWidth="1"/>
    <col min="9971" max="10212" width="8.140625" style="148"/>
    <col min="10213" max="10213" width="9.5703125" style="148" customWidth="1"/>
    <col min="10214" max="10214" width="45.5703125" style="148" customWidth="1"/>
    <col min="10215" max="10215" width="5.140625" style="148" customWidth="1"/>
    <col min="10216" max="10217" width="9.5703125" style="148" customWidth="1"/>
    <col min="10218" max="10218" width="10.42578125" style="148" customWidth="1"/>
    <col min="10219" max="10219" width="11.42578125" style="148" customWidth="1"/>
    <col min="10220" max="10220" width="10.85546875" style="148" customWidth="1"/>
    <col min="10221" max="10221" width="14.140625" style="148" customWidth="1"/>
    <col min="10222" max="10222" width="10.140625" style="148" bestFit="1" customWidth="1"/>
    <col min="10223" max="10223" width="8.42578125" style="148" bestFit="1" customWidth="1"/>
    <col min="10224" max="10225" width="11.5703125" style="148" bestFit="1" customWidth="1"/>
    <col min="10226" max="10226" width="10.85546875" style="148" bestFit="1" customWidth="1"/>
    <col min="10227" max="10468" width="8.140625" style="148"/>
    <col min="10469" max="10469" width="9.5703125" style="148" customWidth="1"/>
    <col min="10470" max="10470" width="45.5703125" style="148" customWidth="1"/>
    <col min="10471" max="10471" width="5.140625" style="148" customWidth="1"/>
    <col min="10472" max="10473" width="9.5703125" style="148" customWidth="1"/>
    <col min="10474" max="10474" width="10.42578125" style="148" customWidth="1"/>
    <col min="10475" max="10475" width="11.42578125" style="148" customWidth="1"/>
    <col min="10476" max="10476" width="10.85546875" style="148" customWidth="1"/>
    <col min="10477" max="10477" width="14.140625" style="148" customWidth="1"/>
    <col min="10478" max="10478" width="10.140625" style="148" bestFit="1" customWidth="1"/>
    <col min="10479" max="10479" width="8.42578125" style="148" bestFit="1" customWidth="1"/>
    <col min="10480" max="10481" width="11.5703125" style="148" bestFit="1" customWidth="1"/>
    <col min="10482" max="10482" width="10.85546875" style="148" bestFit="1" customWidth="1"/>
    <col min="10483" max="10724" width="8.140625" style="148"/>
    <col min="10725" max="10725" width="9.5703125" style="148" customWidth="1"/>
    <col min="10726" max="10726" width="45.5703125" style="148" customWidth="1"/>
    <col min="10727" max="10727" width="5.140625" style="148" customWidth="1"/>
    <col min="10728" max="10729" width="9.5703125" style="148" customWidth="1"/>
    <col min="10730" max="10730" width="10.42578125" style="148" customWidth="1"/>
    <col min="10731" max="10731" width="11.42578125" style="148" customWidth="1"/>
    <col min="10732" max="10732" width="10.85546875" style="148" customWidth="1"/>
    <col min="10733" max="10733" width="14.140625" style="148" customWidth="1"/>
    <col min="10734" max="10734" width="10.140625" style="148" bestFit="1" customWidth="1"/>
    <col min="10735" max="10735" width="8.42578125" style="148" bestFit="1" customWidth="1"/>
    <col min="10736" max="10737" width="11.5703125" style="148" bestFit="1" customWidth="1"/>
    <col min="10738" max="10738" width="10.85546875" style="148" bestFit="1" customWidth="1"/>
    <col min="10739" max="10980" width="8.140625" style="148"/>
    <col min="10981" max="10981" width="9.5703125" style="148" customWidth="1"/>
    <col min="10982" max="10982" width="45.5703125" style="148" customWidth="1"/>
    <col min="10983" max="10983" width="5.140625" style="148" customWidth="1"/>
    <col min="10984" max="10985" width="9.5703125" style="148" customWidth="1"/>
    <col min="10986" max="10986" width="10.42578125" style="148" customWidth="1"/>
    <col min="10987" max="10987" width="11.42578125" style="148" customWidth="1"/>
    <col min="10988" max="10988" width="10.85546875" style="148" customWidth="1"/>
    <col min="10989" max="10989" width="14.140625" style="148" customWidth="1"/>
    <col min="10990" max="10990" width="10.140625" style="148" bestFit="1" customWidth="1"/>
    <col min="10991" max="10991" width="8.42578125" style="148" bestFit="1" customWidth="1"/>
    <col min="10992" max="10993" width="11.5703125" style="148" bestFit="1" customWidth="1"/>
    <col min="10994" max="10994" width="10.85546875" style="148" bestFit="1" customWidth="1"/>
    <col min="10995" max="11236" width="8.140625" style="148"/>
    <col min="11237" max="11237" width="9.5703125" style="148" customWidth="1"/>
    <col min="11238" max="11238" width="45.5703125" style="148" customWidth="1"/>
    <col min="11239" max="11239" width="5.140625" style="148" customWidth="1"/>
    <col min="11240" max="11241" width="9.5703125" style="148" customWidth="1"/>
    <col min="11242" max="11242" width="10.42578125" style="148" customWidth="1"/>
    <col min="11243" max="11243" width="11.42578125" style="148" customWidth="1"/>
    <col min="11244" max="11244" width="10.85546875" style="148" customWidth="1"/>
    <col min="11245" max="11245" width="14.140625" style="148" customWidth="1"/>
    <col min="11246" max="11246" width="10.140625" style="148" bestFit="1" customWidth="1"/>
    <col min="11247" max="11247" width="8.42578125" style="148" bestFit="1" customWidth="1"/>
    <col min="11248" max="11249" width="11.5703125" style="148" bestFit="1" customWidth="1"/>
    <col min="11250" max="11250" width="10.85546875" style="148" bestFit="1" customWidth="1"/>
    <col min="11251" max="11492" width="8.140625" style="148"/>
    <col min="11493" max="11493" width="9.5703125" style="148" customWidth="1"/>
    <col min="11494" max="11494" width="45.5703125" style="148" customWidth="1"/>
    <col min="11495" max="11495" width="5.140625" style="148" customWidth="1"/>
    <col min="11496" max="11497" width="9.5703125" style="148" customWidth="1"/>
    <col min="11498" max="11498" width="10.42578125" style="148" customWidth="1"/>
    <col min="11499" max="11499" width="11.42578125" style="148" customWidth="1"/>
    <col min="11500" max="11500" width="10.85546875" style="148" customWidth="1"/>
    <col min="11501" max="11501" width="14.140625" style="148" customWidth="1"/>
    <col min="11502" max="11502" width="10.140625" style="148" bestFit="1" customWidth="1"/>
    <col min="11503" max="11503" width="8.42578125" style="148" bestFit="1" customWidth="1"/>
    <col min="11504" max="11505" width="11.5703125" style="148" bestFit="1" customWidth="1"/>
    <col min="11506" max="11506" width="10.85546875" style="148" bestFit="1" customWidth="1"/>
    <col min="11507" max="11748" width="8.140625" style="148"/>
    <col min="11749" max="11749" width="9.5703125" style="148" customWidth="1"/>
    <col min="11750" max="11750" width="45.5703125" style="148" customWidth="1"/>
    <col min="11751" max="11751" width="5.140625" style="148" customWidth="1"/>
    <col min="11752" max="11753" width="9.5703125" style="148" customWidth="1"/>
    <col min="11754" max="11754" width="10.42578125" style="148" customWidth="1"/>
    <col min="11755" max="11755" width="11.42578125" style="148" customWidth="1"/>
    <col min="11756" max="11756" width="10.85546875" style="148" customWidth="1"/>
    <col min="11757" max="11757" width="14.140625" style="148" customWidth="1"/>
    <col min="11758" max="11758" width="10.140625" style="148" bestFit="1" customWidth="1"/>
    <col min="11759" max="11759" width="8.42578125" style="148" bestFit="1" customWidth="1"/>
    <col min="11760" max="11761" width="11.5703125" style="148" bestFit="1" customWidth="1"/>
    <col min="11762" max="11762" width="10.85546875" style="148" bestFit="1" customWidth="1"/>
    <col min="11763" max="12004" width="8.140625" style="148"/>
    <col min="12005" max="12005" width="9.5703125" style="148" customWidth="1"/>
    <col min="12006" max="12006" width="45.5703125" style="148" customWidth="1"/>
    <col min="12007" max="12007" width="5.140625" style="148" customWidth="1"/>
    <col min="12008" max="12009" width="9.5703125" style="148" customWidth="1"/>
    <col min="12010" max="12010" width="10.42578125" style="148" customWidth="1"/>
    <col min="12011" max="12011" width="11.42578125" style="148" customWidth="1"/>
    <col min="12012" max="12012" width="10.85546875" style="148" customWidth="1"/>
    <col min="12013" max="12013" width="14.140625" style="148" customWidth="1"/>
    <col min="12014" max="12014" width="10.140625" style="148" bestFit="1" customWidth="1"/>
    <col min="12015" max="12015" width="8.42578125" style="148" bestFit="1" customWidth="1"/>
    <col min="12016" max="12017" width="11.5703125" style="148" bestFit="1" customWidth="1"/>
    <col min="12018" max="12018" width="10.85546875" style="148" bestFit="1" customWidth="1"/>
    <col min="12019" max="12260" width="8.140625" style="148"/>
    <col min="12261" max="12261" width="9.5703125" style="148" customWidth="1"/>
    <col min="12262" max="12262" width="45.5703125" style="148" customWidth="1"/>
    <col min="12263" max="12263" width="5.140625" style="148" customWidth="1"/>
    <col min="12264" max="12265" width="9.5703125" style="148" customWidth="1"/>
    <col min="12266" max="12266" width="10.42578125" style="148" customWidth="1"/>
    <col min="12267" max="12267" width="11.42578125" style="148" customWidth="1"/>
    <col min="12268" max="12268" width="10.85546875" style="148" customWidth="1"/>
    <col min="12269" max="12269" width="14.140625" style="148" customWidth="1"/>
    <col min="12270" max="12270" width="10.140625" style="148" bestFit="1" customWidth="1"/>
    <col min="12271" max="12271" width="8.42578125" style="148" bestFit="1" customWidth="1"/>
    <col min="12272" max="12273" width="11.5703125" style="148" bestFit="1" customWidth="1"/>
    <col min="12274" max="12274" width="10.85546875" style="148" bestFit="1" customWidth="1"/>
    <col min="12275" max="12516" width="8.140625" style="148"/>
    <col min="12517" max="12517" width="9.5703125" style="148" customWidth="1"/>
    <col min="12518" max="12518" width="45.5703125" style="148" customWidth="1"/>
    <col min="12519" max="12519" width="5.140625" style="148" customWidth="1"/>
    <col min="12520" max="12521" width="9.5703125" style="148" customWidth="1"/>
    <col min="12522" max="12522" width="10.42578125" style="148" customWidth="1"/>
    <col min="12523" max="12523" width="11.42578125" style="148" customWidth="1"/>
    <col min="12524" max="12524" width="10.85546875" style="148" customWidth="1"/>
    <col min="12525" max="12525" width="14.140625" style="148" customWidth="1"/>
    <col min="12526" max="12526" width="10.140625" style="148" bestFit="1" customWidth="1"/>
    <col min="12527" max="12527" width="8.42578125" style="148" bestFit="1" customWidth="1"/>
    <col min="12528" max="12529" width="11.5703125" style="148" bestFit="1" customWidth="1"/>
    <col min="12530" max="12530" width="10.85546875" style="148" bestFit="1" customWidth="1"/>
    <col min="12531" max="12772" width="8.140625" style="148"/>
    <col min="12773" max="12773" width="9.5703125" style="148" customWidth="1"/>
    <col min="12774" max="12774" width="45.5703125" style="148" customWidth="1"/>
    <col min="12775" max="12775" width="5.140625" style="148" customWidth="1"/>
    <col min="12776" max="12777" width="9.5703125" style="148" customWidth="1"/>
    <col min="12778" max="12778" width="10.42578125" style="148" customWidth="1"/>
    <col min="12779" max="12779" width="11.42578125" style="148" customWidth="1"/>
    <col min="12780" max="12780" width="10.85546875" style="148" customWidth="1"/>
    <col min="12781" max="12781" width="14.140625" style="148" customWidth="1"/>
    <col min="12782" max="12782" width="10.140625" style="148" bestFit="1" customWidth="1"/>
    <col min="12783" max="12783" width="8.42578125" style="148" bestFit="1" customWidth="1"/>
    <col min="12784" max="12785" width="11.5703125" style="148" bestFit="1" customWidth="1"/>
    <col min="12786" max="12786" width="10.85546875" style="148" bestFit="1" customWidth="1"/>
    <col min="12787" max="13028" width="8.140625" style="148"/>
    <col min="13029" max="13029" width="9.5703125" style="148" customWidth="1"/>
    <col min="13030" max="13030" width="45.5703125" style="148" customWidth="1"/>
    <col min="13031" max="13031" width="5.140625" style="148" customWidth="1"/>
    <col min="13032" max="13033" width="9.5703125" style="148" customWidth="1"/>
    <col min="13034" max="13034" width="10.42578125" style="148" customWidth="1"/>
    <col min="13035" max="13035" width="11.42578125" style="148" customWidth="1"/>
    <col min="13036" max="13036" width="10.85546875" style="148" customWidth="1"/>
    <col min="13037" max="13037" width="14.140625" style="148" customWidth="1"/>
    <col min="13038" max="13038" width="10.140625" style="148" bestFit="1" customWidth="1"/>
    <col min="13039" max="13039" width="8.42578125" style="148" bestFit="1" customWidth="1"/>
    <col min="13040" max="13041" width="11.5703125" style="148" bestFit="1" customWidth="1"/>
    <col min="13042" max="13042" width="10.85546875" style="148" bestFit="1" customWidth="1"/>
    <col min="13043" max="13284" width="8.140625" style="148"/>
    <col min="13285" max="13285" width="9.5703125" style="148" customWidth="1"/>
    <col min="13286" max="13286" width="45.5703125" style="148" customWidth="1"/>
    <col min="13287" max="13287" width="5.140625" style="148" customWidth="1"/>
    <col min="13288" max="13289" width="9.5703125" style="148" customWidth="1"/>
    <col min="13290" max="13290" width="10.42578125" style="148" customWidth="1"/>
    <col min="13291" max="13291" width="11.42578125" style="148" customWidth="1"/>
    <col min="13292" max="13292" width="10.85546875" style="148" customWidth="1"/>
    <col min="13293" max="13293" width="14.140625" style="148" customWidth="1"/>
    <col min="13294" max="13294" width="10.140625" style="148" bestFit="1" customWidth="1"/>
    <col min="13295" max="13295" width="8.42578125" style="148" bestFit="1" customWidth="1"/>
    <col min="13296" max="13297" width="11.5703125" style="148" bestFit="1" customWidth="1"/>
    <col min="13298" max="13298" width="10.85546875" style="148" bestFit="1" customWidth="1"/>
    <col min="13299" max="13540" width="8.140625" style="148"/>
    <col min="13541" max="13541" width="9.5703125" style="148" customWidth="1"/>
    <col min="13542" max="13542" width="45.5703125" style="148" customWidth="1"/>
    <col min="13543" max="13543" width="5.140625" style="148" customWidth="1"/>
    <col min="13544" max="13545" width="9.5703125" style="148" customWidth="1"/>
    <col min="13546" max="13546" width="10.42578125" style="148" customWidth="1"/>
    <col min="13547" max="13547" width="11.42578125" style="148" customWidth="1"/>
    <col min="13548" max="13548" width="10.85546875" style="148" customWidth="1"/>
    <col min="13549" max="13549" width="14.140625" style="148" customWidth="1"/>
    <col min="13550" max="13550" width="10.140625" style="148" bestFit="1" customWidth="1"/>
    <col min="13551" max="13551" width="8.42578125" style="148" bestFit="1" customWidth="1"/>
    <col min="13552" max="13553" width="11.5703125" style="148" bestFit="1" customWidth="1"/>
    <col min="13554" max="13554" width="10.85546875" style="148" bestFit="1" customWidth="1"/>
    <col min="13555" max="13796" width="8.140625" style="148"/>
    <col min="13797" max="13797" width="9.5703125" style="148" customWidth="1"/>
    <col min="13798" max="13798" width="45.5703125" style="148" customWidth="1"/>
    <col min="13799" max="13799" width="5.140625" style="148" customWidth="1"/>
    <col min="13800" max="13801" width="9.5703125" style="148" customWidth="1"/>
    <col min="13802" max="13802" width="10.42578125" style="148" customWidth="1"/>
    <col min="13803" max="13803" width="11.42578125" style="148" customWidth="1"/>
    <col min="13804" max="13804" width="10.85546875" style="148" customWidth="1"/>
    <col min="13805" max="13805" width="14.140625" style="148" customWidth="1"/>
    <col min="13806" max="13806" width="10.140625" style="148" bestFit="1" customWidth="1"/>
    <col min="13807" max="13807" width="8.42578125" style="148" bestFit="1" customWidth="1"/>
    <col min="13808" max="13809" width="11.5703125" style="148" bestFit="1" customWidth="1"/>
    <col min="13810" max="13810" width="10.85546875" style="148" bestFit="1" customWidth="1"/>
    <col min="13811" max="14052" width="8.140625" style="148"/>
    <col min="14053" max="14053" width="9.5703125" style="148" customWidth="1"/>
    <col min="14054" max="14054" width="45.5703125" style="148" customWidth="1"/>
    <col min="14055" max="14055" width="5.140625" style="148" customWidth="1"/>
    <col min="14056" max="14057" width="9.5703125" style="148" customWidth="1"/>
    <col min="14058" max="14058" width="10.42578125" style="148" customWidth="1"/>
    <col min="14059" max="14059" width="11.42578125" style="148" customWidth="1"/>
    <col min="14060" max="14060" width="10.85546875" style="148" customWidth="1"/>
    <col min="14061" max="14061" width="14.140625" style="148" customWidth="1"/>
    <col min="14062" max="14062" width="10.140625" style="148" bestFit="1" customWidth="1"/>
    <col min="14063" max="14063" width="8.42578125" style="148" bestFit="1" customWidth="1"/>
    <col min="14064" max="14065" width="11.5703125" style="148" bestFit="1" customWidth="1"/>
    <col min="14066" max="14066" width="10.85546875" style="148" bestFit="1" customWidth="1"/>
    <col min="14067" max="14308" width="8.140625" style="148"/>
    <col min="14309" max="14309" width="9.5703125" style="148" customWidth="1"/>
    <col min="14310" max="14310" width="45.5703125" style="148" customWidth="1"/>
    <col min="14311" max="14311" width="5.140625" style="148" customWidth="1"/>
    <col min="14312" max="14313" width="9.5703125" style="148" customWidth="1"/>
    <col min="14314" max="14314" width="10.42578125" style="148" customWidth="1"/>
    <col min="14315" max="14315" width="11.42578125" style="148" customWidth="1"/>
    <col min="14316" max="14316" width="10.85546875" style="148" customWidth="1"/>
    <col min="14317" max="14317" width="14.140625" style="148" customWidth="1"/>
    <col min="14318" max="14318" width="10.140625" style="148" bestFit="1" customWidth="1"/>
    <col min="14319" max="14319" width="8.42578125" style="148" bestFit="1" customWidth="1"/>
    <col min="14320" max="14321" width="11.5703125" style="148" bestFit="1" customWidth="1"/>
    <col min="14322" max="14322" width="10.85546875" style="148" bestFit="1" customWidth="1"/>
    <col min="14323" max="14564" width="8.140625" style="148"/>
    <col min="14565" max="14565" width="9.5703125" style="148" customWidth="1"/>
    <col min="14566" max="14566" width="45.5703125" style="148" customWidth="1"/>
    <col min="14567" max="14567" width="5.140625" style="148" customWidth="1"/>
    <col min="14568" max="14569" width="9.5703125" style="148" customWidth="1"/>
    <col min="14570" max="14570" width="10.42578125" style="148" customWidth="1"/>
    <col min="14571" max="14571" width="11.42578125" style="148" customWidth="1"/>
    <col min="14572" max="14572" width="10.85546875" style="148" customWidth="1"/>
    <col min="14573" max="14573" width="14.140625" style="148" customWidth="1"/>
    <col min="14574" max="14574" width="10.140625" style="148" bestFit="1" customWidth="1"/>
    <col min="14575" max="14575" width="8.42578125" style="148" bestFit="1" customWidth="1"/>
    <col min="14576" max="14577" width="11.5703125" style="148" bestFit="1" customWidth="1"/>
    <col min="14578" max="14578" width="10.85546875" style="148" bestFit="1" customWidth="1"/>
    <col min="14579" max="14820" width="8.140625" style="148"/>
    <col min="14821" max="14821" width="9.5703125" style="148" customWidth="1"/>
    <col min="14822" max="14822" width="45.5703125" style="148" customWidth="1"/>
    <col min="14823" max="14823" width="5.140625" style="148" customWidth="1"/>
    <col min="14824" max="14825" width="9.5703125" style="148" customWidth="1"/>
    <col min="14826" max="14826" width="10.42578125" style="148" customWidth="1"/>
    <col min="14827" max="14827" width="11.42578125" style="148" customWidth="1"/>
    <col min="14828" max="14828" width="10.85546875" style="148" customWidth="1"/>
    <col min="14829" max="14829" width="14.140625" style="148" customWidth="1"/>
    <col min="14830" max="14830" width="10.140625" style="148" bestFit="1" customWidth="1"/>
    <col min="14831" max="14831" width="8.42578125" style="148" bestFit="1" customWidth="1"/>
    <col min="14832" max="14833" width="11.5703125" style="148" bestFit="1" customWidth="1"/>
    <col min="14834" max="14834" width="10.85546875" style="148" bestFit="1" customWidth="1"/>
    <col min="14835" max="15076" width="8.140625" style="148"/>
    <col min="15077" max="15077" width="9.5703125" style="148" customWidth="1"/>
    <col min="15078" max="15078" width="45.5703125" style="148" customWidth="1"/>
    <col min="15079" max="15079" width="5.140625" style="148" customWidth="1"/>
    <col min="15080" max="15081" width="9.5703125" style="148" customWidth="1"/>
    <col min="15082" max="15082" width="10.42578125" style="148" customWidth="1"/>
    <col min="15083" max="15083" width="11.42578125" style="148" customWidth="1"/>
    <col min="15084" max="15084" width="10.85546875" style="148" customWidth="1"/>
    <col min="15085" max="15085" width="14.140625" style="148" customWidth="1"/>
    <col min="15086" max="15086" width="10.140625" style="148" bestFit="1" customWidth="1"/>
    <col min="15087" max="15087" width="8.42578125" style="148" bestFit="1" customWidth="1"/>
    <col min="15088" max="15089" width="11.5703125" style="148" bestFit="1" customWidth="1"/>
    <col min="15090" max="15090" width="10.85546875" style="148" bestFit="1" customWidth="1"/>
    <col min="15091" max="15332" width="8.140625" style="148"/>
    <col min="15333" max="15333" width="9.5703125" style="148" customWidth="1"/>
    <col min="15334" max="15334" width="45.5703125" style="148" customWidth="1"/>
    <col min="15335" max="15335" width="5.140625" style="148" customWidth="1"/>
    <col min="15336" max="15337" width="9.5703125" style="148" customWidth="1"/>
    <col min="15338" max="15338" width="10.42578125" style="148" customWidth="1"/>
    <col min="15339" max="15339" width="11.42578125" style="148" customWidth="1"/>
    <col min="15340" max="15340" width="10.85546875" style="148" customWidth="1"/>
    <col min="15341" max="15341" width="14.140625" style="148" customWidth="1"/>
    <col min="15342" max="15342" width="10.140625" style="148" bestFit="1" customWidth="1"/>
    <col min="15343" max="15343" width="8.42578125" style="148" bestFit="1" customWidth="1"/>
    <col min="15344" max="15345" width="11.5703125" style="148" bestFit="1" customWidth="1"/>
    <col min="15346" max="15346" width="10.85546875" style="148" bestFit="1" customWidth="1"/>
    <col min="15347" max="15588" width="8.140625" style="148"/>
    <col min="15589" max="15589" width="9.5703125" style="148" customWidth="1"/>
    <col min="15590" max="15590" width="45.5703125" style="148" customWidth="1"/>
    <col min="15591" max="15591" width="5.140625" style="148" customWidth="1"/>
    <col min="15592" max="15593" width="9.5703125" style="148" customWidth="1"/>
    <col min="15594" max="15594" width="10.42578125" style="148" customWidth="1"/>
    <col min="15595" max="15595" width="11.42578125" style="148" customWidth="1"/>
    <col min="15596" max="15596" width="10.85546875" style="148" customWidth="1"/>
    <col min="15597" max="15597" width="14.140625" style="148" customWidth="1"/>
    <col min="15598" max="15598" width="10.140625" style="148" bestFit="1" customWidth="1"/>
    <col min="15599" max="15599" width="8.42578125" style="148" bestFit="1" customWidth="1"/>
    <col min="15600" max="15601" width="11.5703125" style="148" bestFit="1" customWidth="1"/>
    <col min="15602" max="15602" width="10.85546875" style="148" bestFit="1" customWidth="1"/>
    <col min="15603" max="15844" width="8.140625" style="148"/>
    <col min="15845" max="15845" width="9.5703125" style="148" customWidth="1"/>
    <col min="15846" max="15846" width="45.5703125" style="148" customWidth="1"/>
    <col min="15847" max="15847" width="5.140625" style="148" customWidth="1"/>
    <col min="15848" max="15849" width="9.5703125" style="148" customWidth="1"/>
    <col min="15850" max="15850" width="10.42578125" style="148" customWidth="1"/>
    <col min="15851" max="15851" width="11.42578125" style="148" customWidth="1"/>
    <col min="15852" max="15852" width="10.85546875" style="148" customWidth="1"/>
    <col min="15853" max="15853" width="14.140625" style="148" customWidth="1"/>
    <col min="15854" max="15854" width="10.140625" style="148" bestFit="1" customWidth="1"/>
    <col min="15855" max="15855" width="8.42578125" style="148" bestFit="1" customWidth="1"/>
    <col min="15856" max="15857" width="11.5703125" style="148" bestFit="1" customWidth="1"/>
    <col min="15858" max="15858" width="10.85546875" style="148" bestFit="1" customWidth="1"/>
    <col min="15859" max="16100" width="8.140625" style="148"/>
    <col min="16101" max="16101" width="9.5703125" style="148" customWidth="1"/>
    <col min="16102" max="16102" width="45.5703125" style="148" customWidth="1"/>
    <col min="16103" max="16103" width="5.140625" style="148" customWidth="1"/>
    <col min="16104" max="16105" width="9.5703125" style="148" customWidth="1"/>
    <col min="16106" max="16106" width="10.42578125" style="148" customWidth="1"/>
    <col min="16107" max="16107" width="11.42578125" style="148" customWidth="1"/>
    <col min="16108" max="16108" width="10.85546875" style="148" customWidth="1"/>
    <col min="16109" max="16109" width="14.140625" style="148" customWidth="1"/>
    <col min="16110" max="16110" width="10.140625" style="148" bestFit="1" customWidth="1"/>
    <col min="16111" max="16111" width="8.42578125" style="148" bestFit="1" customWidth="1"/>
    <col min="16112" max="16113" width="11.5703125" style="148" bestFit="1" customWidth="1"/>
    <col min="16114" max="16114" width="10.85546875" style="148" bestFit="1" customWidth="1"/>
    <col min="16115" max="16384" width="8.140625" style="148"/>
  </cols>
  <sheetData>
    <row r="1" spans="1:9" s="134" customFormat="1" ht="14.25" customHeight="1">
      <c r="A1" s="132"/>
      <c r="B1" s="133"/>
      <c r="C1" s="132"/>
      <c r="D1" s="132"/>
      <c r="E1" s="132"/>
      <c r="F1" s="132"/>
      <c r="G1" s="132"/>
      <c r="H1" s="132"/>
    </row>
    <row r="2" spans="1:9" s="134" customFormat="1" ht="14.25" customHeight="1">
      <c r="A2" s="135"/>
      <c r="B2" s="136"/>
      <c r="C2" s="135"/>
      <c r="D2" s="135"/>
      <c r="E2" s="135"/>
      <c r="F2" s="135"/>
      <c r="G2" s="135"/>
      <c r="H2" s="137" t="s">
        <v>841</v>
      </c>
      <c r="I2" s="137"/>
    </row>
    <row r="3" spans="1:9" s="134" customFormat="1" ht="14.25" customHeight="1">
      <c r="A3" s="138"/>
      <c r="B3" s="136"/>
      <c r="C3" s="135"/>
      <c r="D3" s="135"/>
      <c r="E3" s="135"/>
      <c r="F3" s="135"/>
      <c r="G3" s="135"/>
      <c r="H3" s="135"/>
    </row>
    <row r="4" spans="1:9" s="134" customFormat="1" ht="14.25" customHeight="1">
      <c r="A4" s="139"/>
      <c r="B4" s="140"/>
      <c r="C4" s="141"/>
      <c r="D4" s="141"/>
      <c r="E4" s="141"/>
      <c r="F4" s="141"/>
      <c r="G4" s="141"/>
      <c r="H4" s="141"/>
    </row>
    <row r="5" spans="1:9" s="134" customFormat="1" ht="14.25" customHeight="1">
      <c r="A5" s="139"/>
      <c r="B5" s="140"/>
      <c r="C5" s="141"/>
      <c r="D5" s="141"/>
      <c r="E5" s="141"/>
      <c r="F5" s="141"/>
      <c r="G5" s="141"/>
      <c r="H5" s="141"/>
    </row>
    <row r="6" spans="1:9" s="134" customFormat="1" ht="14.25" customHeight="1">
      <c r="A6" s="142"/>
      <c r="B6" s="143"/>
      <c r="C6" s="144"/>
      <c r="D6" s="145"/>
      <c r="E6" s="146"/>
      <c r="F6" s="146"/>
      <c r="G6" s="146" t="s">
        <v>15</v>
      </c>
      <c r="H6" s="378" t="s">
        <v>773</v>
      </c>
      <c r="I6" s="377"/>
    </row>
    <row r="7" spans="1:9" s="243" customFormat="1" ht="20.100000000000001" customHeight="1">
      <c r="A7" s="149" t="s">
        <v>17</v>
      </c>
      <c r="B7" s="149" t="s">
        <v>124</v>
      </c>
      <c r="C7" s="150" t="s">
        <v>18</v>
      </c>
      <c r="D7" s="151" t="s">
        <v>19</v>
      </c>
      <c r="E7" s="702" t="s">
        <v>547</v>
      </c>
      <c r="F7" s="703"/>
      <c r="G7" s="152" t="s">
        <v>7</v>
      </c>
      <c r="H7" s="152" t="s">
        <v>21</v>
      </c>
    </row>
    <row r="8" spans="1:9" s="243" customFormat="1" ht="20.100000000000001" customHeight="1">
      <c r="A8" s="149"/>
      <c r="B8" s="149"/>
      <c r="C8" s="150"/>
      <c r="D8" s="151"/>
      <c r="E8" s="152" t="s">
        <v>347</v>
      </c>
      <c r="F8" s="152" t="s">
        <v>348</v>
      </c>
      <c r="G8" s="152"/>
      <c r="H8" s="152"/>
    </row>
    <row r="9" spans="1:9" s="249" customFormat="1" ht="15">
      <c r="A9" s="335"/>
      <c r="B9" s="353" t="s">
        <v>746</v>
      </c>
      <c r="C9" s="354" t="s">
        <v>340</v>
      </c>
      <c r="D9" s="355">
        <v>1</v>
      </c>
      <c r="E9" s="356"/>
      <c r="F9" s="356"/>
      <c r="G9" s="357"/>
      <c r="H9" s="357"/>
    </row>
    <row r="10" spans="1:9" s="249" customFormat="1">
      <c r="A10" s="764"/>
      <c r="B10" s="116" t="s">
        <v>747</v>
      </c>
      <c r="C10" s="358"/>
      <c r="D10" s="359"/>
      <c r="E10" s="360"/>
      <c r="F10" s="360"/>
      <c r="G10" s="361"/>
      <c r="H10" s="362"/>
    </row>
    <row r="11" spans="1:9" s="249" customFormat="1">
      <c r="A11" s="765"/>
      <c r="B11" s="117" t="s">
        <v>748</v>
      </c>
      <c r="C11" s="363"/>
      <c r="D11" s="364"/>
      <c r="E11" s="365"/>
      <c r="F11" s="365"/>
      <c r="G11" s="366"/>
      <c r="H11" s="367"/>
    </row>
    <row r="12" spans="1:9" s="249" customFormat="1">
      <c r="A12" s="766"/>
      <c r="B12" s="119"/>
      <c r="C12" s="370"/>
      <c r="D12" s="371"/>
      <c r="E12" s="371"/>
      <c r="F12" s="371"/>
      <c r="G12" s="372"/>
      <c r="H12" s="373"/>
    </row>
    <row r="13" spans="1:9" s="249" customFormat="1">
      <c r="A13" s="34"/>
      <c r="B13" s="115"/>
      <c r="C13" s="374"/>
      <c r="D13" s="375"/>
      <c r="E13" s="375"/>
      <c r="F13" s="375"/>
      <c r="G13" s="375"/>
      <c r="H13" s="376"/>
    </row>
    <row r="14" spans="1:9" s="249" customFormat="1">
      <c r="A14" s="34"/>
      <c r="B14" s="113"/>
      <c r="C14" s="340"/>
      <c r="D14" s="343"/>
      <c r="E14" s="343"/>
      <c r="F14" s="343"/>
      <c r="G14" s="341"/>
      <c r="H14" s="343"/>
    </row>
    <row r="15" spans="1:9" s="249" customFormat="1">
      <c r="A15" s="34"/>
      <c r="B15" s="113"/>
      <c r="C15" s="340"/>
      <c r="D15" s="343"/>
      <c r="E15" s="343"/>
      <c r="F15" s="343"/>
      <c r="G15" s="341"/>
      <c r="H15" s="343"/>
    </row>
    <row r="16" spans="1:9" s="249" customFormat="1">
      <c r="A16" s="34"/>
      <c r="B16" s="114"/>
      <c r="C16" s="340"/>
      <c r="D16" s="343"/>
      <c r="E16" s="343"/>
      <c r="F16" s="343"/>
      <c r="G16" s="341"/>
      <c r="H16" s="345"/>
    </row>
    <row r="17" spans="1:8">
      <c r="A17" s="34"/>
      <c r="B17" s="114"/>
      <c r="C17" s="340"/>
      <c r="D17" s="272"/>
      <c r="E17" s="272"/>
      <c r="F17" s="272"/>
      <c r="G17" s="341"/>
      <c r="H17" s="346"/>
    </row>
    <row r="18" spans="1:8">
      <c r="A18" s="34"/>
      <c r="B18" s="113"/>
      <c r="C18" s="340"/>
      <c r="D18" s="343"/>
      <c r="E18" s="343"/>
      <c r="F18" s="343"/>
      <c r="G18" s="341"/>
      <c r="H18" s="343"/>
    </row>
    <row r="19" spans="1:8">
      <c r="A19" s="34"/>
      <c r="B19" s="113"/>
      <c r="C19" s="340"/>
      <c r="D19" s="343"/>
      <c r="E19" s="343"/>
      <c r="F19" s="343"/>
      <c r="G19" s="341"/>
      <c r="H19" s="343"/>
    </row>
    <row r="20" spans="1:8">
      <c r="A20" s="34"/>
      <c r="B20" s="113"/>
      <c r="C20" s="340"/>
      <c r="D20" s="343"/>
      <c r="E20" s="343"/>
      <c r="F20" s="343"/>
      <c r="G20" s="341"/>
      <c r="H20" s="343"/>
    </row>
    <row r="21" spans="1:8">
      <c r="A21" s="34"/>
      <c r="B21" s="113"/>
      <c r="C21" s="340"/>
      <c r="D21" s="343"/>
      <c r="E21" s="343"/>
      <c r="F21" s="343"/>
      <c r="G21" s="341"/>
      <c r="H21" s="343"/>
    </row>
    <row r="22" spans="1:8">
      <c r="A22" s="34"/>
      <c r="B22" s="113"/>
      <c r="C22" s="340"/>
      <c r="D22" s="343"/>
      <c r="E22" s="343"/>
      <c r="F22" s="343"/>
      <c r="G22" s="341"/>
      <c r="H22" s="343"/>
    </row>
    <row r="23" spans="1:8">
      <c r="A23" s="34"/>
      <c r="B23" s="113"/>
      <c r="C23" s="340"/>
      <c r="D23" s="343"/>
      <c r="E23" s="343"/>
      <c r="F23" s="343"/>
      <c r="G23" s="341"/>
      <c r="H23" s="343"/>
    </row>
    <row r="24" spans="1:8">
      <c r="A24" s="34"/>
      <c r="B24" s="113"/>
      <c r="C24" s="340"/>
      <c r="D24" s="343"/>
      <c r="E24" s="343"/>
      <c r="F24" s="343"/>
      <c r="G24" s="341"/>
      <c r="H24" s="343"/>
    </row>
    <row r="25" spans="1:8">
      <c r="A25" s="34"/>
      <c r="B25" s="113"/>
      <c r="C25" s="340"/>
      <c r="D25" s="343"/>
      <c r="E25" s="343"/>
      <c r="F25" s="343"/>
      <c r="G25" s="341"/>
      <c r="H25" s="343"/>
    </row>
    <row r="26" spans="1:8">
      <c r="A26" s="34"/>
      <c r="B26" s="113"/>
      <c r="C26" s="340"/>
      <c r="D26" s="343"/>
      <c r="E26" s="343"/>
      <c r="F26" s="343"/>
      <c r="G26" s="341"/>
      <c r="H26" s="343"/>
    </row>
    <row r="27" spans="1:8">
      <c r="A27" s="347"/>
      <c r="B27" s="348" t="s">
        <v>215</v>
      </c>
      <c r="C27" s="349"/>
      <c r="D27" s="350"/>
      <c r="E27" s="350"/>
      <c r="F27" s="350"/>
      <c r="G27" s="351">
        <f>SUM(G9:G26)</f>
        <v>0</v>
      </c>
      <c r="H27" s="349"/>
    </row>
    <row r="28" spans="1:8" ht="15.75">
      <c r="F28" s="352"/>
      <c r="G28" s="189"/>
    </row>
  </sheetData>
  <mergeCells count="2">
    <mergeCell ref="E7:F7"/>
    <mergeCell ref="A10:A12"/>
  </mergeCells>
  <pageMargins left="0.5" right="0.5" top="0.5" bottom="0.5" header="0.3" footer="0.3"/>
  <pageSetup paperSize="9" scale="47"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E1D2B259FE5A44EB0E68AC2EA17FECB" ma:contentTypeVersion="0" ma:contentTypeDescription="Create a new document." ma:contentTypeScope="" ma:versionID="ddf3616c119baa84659d2d30e8e6f994">
  <xsd:schema xmlns:xsd="http://www.w3.org/2001/XMLSchema" xmlns:xs="http://www.w3.org/2001/XMLSchema" xmlns:p="http://schemas.microsoft.com/office/2006/metadata/properties" targetNamespace="http://schemas.microsoft.com/office/2006/metadata/properties" ma:root="true" ma:fieldsID="0967b7be50301903c78f9c39c6fd9af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4ECA058-270E-431D-BCBB-64704355F4DE}">
  <ds:schemaRefs>
    <ds:schemaRef ds:uri="http://schemas.microsoft.com/sharepoint/v3/contenttype/forms"/>
  </ds:schemaRefs>
</ds:datastoreItem>
</file>

<file path=customXml/itemProps2.xml><?xml version="1.0" encoding="utf-8"?>
<ds:datastoreItem xmlns:ds="http://schemas.openxmlformats.org/officeDocument/2006/customXml" ds:itemID="{A64AA376-85DD-447F-BC6B-523A1D8430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5EB4390F-1C05-4953-A97A-5F5234A070F5}">
  <ds:schemaRefs>
    <ds:schemaRef ds:uri="http://schemas.microsoft.com/office/2006/documentManagement/types"/>
    <ds:schemaRef ds:uri="http://schemas.openxmlformats.org/package/2006/metadata/core-properties"/>
    <ds:schemaRef ds:uri="http://schemas.microsoft.com/office/infopath/2007/PartnerControls"/>
    <ds:schemaRef ds:uri="http://purl.org/dc/dcmitype/"/>
    <ds:schemaRef ds:uri="http://www.w3.org/XML/1998/namespace"/>
    <ds:schemaRef ds:uri="http://purl.org/dc/elements/1.1/"/>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16</vt:i4>
      </vt:variant>
    </vt:vector>
  </HeadingPairs>
  <TitlesOfParts>
    <vt:vector size="27" baseType="lpstr">
      <vt:lpstr>Cover</vt:lpstr>
      <vt:lpstr>SUMMARY</vt:lpstr>
      <vt:lpstr>1.1 PRELIMINARY</vt:lpstr>
      <vt:lpstr>1.2 STRUCTURE</vt:lpstr>
      <vt:lpstr>1.3 ARCHITECTURE</vt:lpstr>
      <vt:lpstr>1.4.MVAC</vt:lpstr>
      <vt:lpstr>1.5.ELECTRICAL</vt:lpstr>
      <vt:lpstr>1.6.Plumbing &amp; FF System</vt:lpstr>
      <vt:lpstr>2. EXTERNAL WORK</vt:lpstr>
      <vt:lpstr>3. Demolition work</vt:lpstr>
      <vt:lpstr>4. As built drawing</vt:lpstr>
      <vt:lpstr>'1.1 PRELIMINARY'!Print_Area</vt:lpstr>
      <vt:lpstr>'1.2 STRUCTURE'!Print_Area</vt:lpstr>
      <vt:lpstr>'1.3 ARCHITECTURE'!Print_Area</vt:lpstr>
      <vt:lpstr>'1.4.MVAC'!Print_Area</vt:lpstr>
      <vt:lpstr>'1.5.ELECTRICAL'!Print_Area</vt:lpstr>
      <vt:lpstr>'1.6.Plumbing &amp; FF System'!Print_Area</vt:lpstr>
      <vt:lpstr>'2. EXTERNAL WORK'!Print_Area</vt:lpstr>
      <vt:lpstr>'3. Demolition work'!Print_Area</vt:lpstr>
      <vt:lpstr>'4. As built drawing'!Print_Area</vt:lpstr>
      <vt:lpstr>Cover!Print_Area</vt:lpstr>
      <vt:lpstr>SUMMARY!Print_Area</vt:lpstr>
      <vt:lpstr>'1.3 ARCHITECTURE'!Print_Titles</vt:lpstr>
      <vt:lpstr>'1.4.MVAC'!Print_Titles</vt:lpstr>
      <vt:lpstr>'2. EXTERNAL WORK'!Print_Titles</vt:lpstr>
      <vt:lpstr>'3. Demolition work'!Print_Titles</vt:lpstr>
      <vt:lpstr>'4. As built drawing'!Print_Titles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pawel@theroomds.com</dc:creator>
  <cp:keywords/>
  <dc:description/>
  <cp:lastModifiedBy>Windows User</cp:lastModifiedBy>
  <cp:revision/>
  <cp:lastPrinted>2020-08-25T04:42:19Z</cp:lastPrinted>
  <dcterms:created xsi:type="dcterms:W3CDTF">2017-12-27T12:42:58Z</dcterms:created>
  <dcterms:modified xsi:type="dcterms:W3CDTF">2020-09-01T18:05:58Z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0x0101009E1D2B259FE5A44EB0E68AC2EA17FECB</vt:lpwstr>
  </property>
</Properties>
</file>